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<sst xmlns="http://schemas.openxmlformats.org/spreadsheetml/2006/main" count="457" uniqueCount="261">
  <si>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</si>
  <si>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</si>
  <si>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</si>
  <si>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</si>
  <si>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</si>
  <si>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</si>
  <si>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</si>
  <si>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</si>
  <si>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</si>
  <si>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</si>
  <si>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</si>
  <si>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</si>
  <si>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</si>
  <si>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</si>
  <si>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</si>
  <si>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</si>
  <si>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</si>
  <si>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</si>
  <si>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</si>
  <si>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</si>
  <si>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</si>
  <si>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</si>
  <si>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</si>
  <si>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</si>
  <si>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</si>
  <si>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</si>
  <si>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</si>
  <si>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</si>
  <si>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</si>
  <si>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</si>
  <si>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</si>
  <si>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</si>
  <si>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</si>
  <si>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</si>
  <si>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</si>
  <si>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</si>
  <si>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</si>
  <si>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</si>
  <si>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</si>
  <si>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</si>
  <si>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</si>
  <si>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</si>
  <si>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</si>
  <si>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</si>
  <si>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</si>
  <si>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</si>
  <si>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</si>
  <si>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</si>
  <si>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</si>
  <si>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</si>
  <si>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</si>
  <si>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</si>
  <si>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</si>
  <si>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</si>
  <si>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</si>
  <si>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</si>
  <si>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</si>
  <si>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</si>
  <si>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</si>
  <si>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</si>
  <si>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</si>
  <si>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</si>
  <si>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</si>
  <si>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</si>
  <si>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</si>
  <si>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</si>
  <si>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</si>
  <si>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</si>
  <si>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</si>
  <si>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</si>
  <si>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40m</t>
  </si>
  <si>
    <t>RB10Y1</t>
  </si>
  <si>
    <t>RB10Y2</t>
  </si>
  <si>
    <t>RB10Y3</t>
  </si>
  <si>
    <t>RB10Y4</t>
  </si>
  <si>
    <t>RB10Y7</t>
  </si>
  <si>
    <t>RB10Y6</t>
  </si>
  <si>
    <t>RB10Y5</t>
  </si>
  <si>
    <t>RB10Y8</t>
  </si>
  <si>
    <t>RB10Y9</t>
  </si>
  <si>
    <t>RB10Y10</t>
  </si>
  <si>
    <t>RB10Y11</t>
  </si>
  <si>
    <t>RB10Y12</t>
  </si>
  <si>
    <t>RB10Y13</t>
  </si>
  <si>
    <t>RB10Y14</t>
  </si>
  <si>
    <t>RB10Y15</t>
  </si>
  <si>
    <t>RB10Y16</t>
  </si>
  <si>
    <t>RB10Y17</t>
  </si>
  <si>
    <t>RB10Y18</t>
  </si>
  <si>
    <t>RB10Y19</t>
  </si>
  <si>
    <t>RB10Y20</t>
  </si>
  <si>
    <t>RB10Y22</t>
  </si>
  <si>
    <t>RB10Y21</t>
  </si>
  <si>
    <t>RB10Y23</t>
  </si>
  <si>
    <t>RB10Y24</t>
  </si>
  <si>
    <t>RB10Y25</t>
  </si>
  <si>
    <t>RB10Y26</t>
  </si>
  <si>
    <t>RB10Y27</t>
  </si>
  <si>
    <t>RB10Y28</t>
  </si>
  <si>
    <t>RB10Y29</t>
  </si>
  <si>
    <t>RB10Y30</t>
  </si>
  <si>
    <t>RB10Y31</t>
  </si>
  <si>
    <t>RB10Y32</t>
  </si>
  <si>
    <t>RB10Y33</t>
  </si>
  <si>
    <t>RB10Y34</t>
  </si>
  <si>
    <t>RB10Y35</t>
  </si>
  <si>
    <t>RB10Y36</t>
  </si>
  <si>
    <t>RB10Y38</t>
  </si>
  <si>
    <t>RB10Y37</t>
  </si>
  <si>
    <t>RB10Y39</t>
  </si>
  <si>
    <t>RB10Y40</t>
  </si>
  <si>
    <t>RB10Y41</t>
  </si>
  <si>
    <t>RB10Y42</t>
  </si>
  <si>
    <t>RB10Y43</t>
  </si>
  <si>
    <t>RB10Y44</t>
  </si>
  <si>
    <t>RB10Y45</t>
  </si>
  <si>
    <t>RB10Y46</t>
  </si>
  <si>
    <t>RB10Y47</t>
  </si>
  <si>
    <t>RB10Y48</t>
  </si>
  <si>
    <t>RB10Y49</t>
  </si>
  <si>
    <t>RB10Y50</t>
  </si>
  <si>
    <t>RB10Y51</t>
  </si>
  <si>
    <t>RB10Y52</t>
  </si>
  <si>
    <t>RB10Y53</t>
  </si>
  <si>
    <t>RB10Y54</t>
  </si>
  <si>
    <t>RB10Y55</t>
  </si>
  <si>
    <t>RB10Y56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</si>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</sst>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;[Red]\-0.000\ "/>
    <numFmt numFmtId="178" formatCode="0.00_ "/>
    <numFmt numFmtId="179" formatCode="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AK18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40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26.394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11.2214399656991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13.915922972865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128.2</v>
      </c>
      <c r="BC8" s="161">
        <f t="shared" si="13"/>
        <v>138.8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26.394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26.394</v>
      </c>
      <c r="BS8" s="52">
        <f t="shared" si="18"/>
        <v>0</v>
      </c>
      <c r="BT8" s="32">
        <f>IF(OR(LOOKUP(V8,Sheet2!A$3:A$25,Sheet2!B$3:B$25)=1,G8=0),0,AW8-AO8*0.2*G8)</f>
        <v>2.74143996569909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7.49</v>
      </c>
      <c r="D11" s="103">
        <f t="shared" si="25"/>
        <v>7.01</v>
      </c>
      <c r="E11" s="103">
        <v>7.49</v>
      </c>
      <c r="F11" s="103">
        <v>6.8</v>
      </c>
      <c r="G11" s="32">
        <v>8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无</v>
      </c>
      <c r="T11" s="118" t="str">
        <f t="shared" si="22"/>
        <v>Y</v>
      </c>
      <c r="V11" s="141">
        <f t="shared" si="0"/>
        <v>0.3</v>
      </c>
      <c r="W11" s="142">
        <f t="shared" si="5"/>
        <v>7.01</v>
      </c>
      <c r="X11" s="142">
        <f t="shared" si="1"/>
        <v>7.49</v>
      </c>
      <c r="Y11" s="142">
        <f t="shared" si="1"/>
        <v>6.8</v>
      </c>
      <c r="Z11" s="142">
        <f>Y11+LOOKUP(V11,Sheet2!A$3:A$24,Sheet2!J$3:J$24)</f>
        <v>7.14</v>
      </c>
      <c r="AA11" s="142">
        <f t="shared" si="6"/>
        <v>6.92</v>
      </c>
      <c r="AB11" s="142">
        <f t="shared" si="2"/>
        <v>7.4</v>
      </c>
      <c r="AC11" s="142">
        <f t="shared" si="2"/>
        <v>6.717</v>
      </c>
      <c r="AD11" s="142">
        <f>AC11+LOOKUP(V11,Sheet2!A$3:A$24,Sheet2!J$3:J$24)</f>
        <v>7.057</v>
      </c>
      <c r="AE11" s="142">
        <f t="shared" si="7"/>
        <v>0.350000000000001</v>
      </c>
      <c r="AF11" s="142">
        <f t="shared" si="8"/>
        <v>0.343000000000001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0.52</v>
      </c>
      <c r="AM11" s="142">
        <f t="shared" si="10"/>
        <v>0.513</v>
      </c>
      <c r="AN11" s="142">
        <f t="shared" si="11"/>
        <v>0.5165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0.98</v>
      </c>
      <c r="AP11" s="120"/>
      <c r="AQ11" s="156">
        <f t="shared" si="12"/>
        <v>4.04936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0.7752</v>
      </c>
      <c r="AV11" s="158">
        <f>IF(AND(AE11&gt;3.5,AF11&gt;3.5),LOOKUP(Sheet1!V11,Sheet2!A$3:A$24,Sheet2!W$3:W$24),LOOKUP(V11,Sheet2!A$3:A$24,Sheet2!V$3:V$24))*G11</f>
        <v>0.97635173481956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0.965360000000006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2.4843563068237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4.04936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4.04936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2.49</v>
      </c>
      <c r="BV11" s="52">
        <f t="shared" si="20"/>
        <v>1.49</v>
      </c>
      <c r="BW11" s="32">
        <f t="shared" si="21"/>
        <v>0</v>
      </c>
    </row>
    <row r="12" spans="1:75">
      <c r="A12" s="32" t="s">
        <v>72</v>
      </c>
      <c r="B12" s="32">
        <v>7.4</v>
      </c>
      <c r="D12" s="103">
        <f t="shared" si="25"/>
        <v>6.92</v>
      </c>
      <c r="E12" s="103">
        <v>7.4</v>
      </c>
      <c r="F12" s="103">
        <v>6.717</v>
      </c>
      <c r="G12" s="32">
        <v>8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 t="str">
        <f t="shared" si="22"/>
        <v>Y</v>
      </c>
      <c r="V12" s="141">
        <f t="shared" si="0"/>
        <v>0.3</v>
      </c>
      <c r="W12" s="142">
        <f t="shared" si="5"/>
        <v>6.92</v>
      </c>
      <c r="X12" s="142">
        <f t="shared" si="1"/>
        <v>7.4</v>
      </c>
      <c r="Y12" s="142">
        <f t="shared" si="1"/>
        <v>6.717</v>
      </c>
      <c r="Z12" s="142">
        <f>Y12+LOOKUP(V12,Sheet2!A$3:A$24,Sheet2!J$3:J$24)</f>
        <v>7.057</v>
      </c>
      <c r="AA12" s="142">
        <f t="shared" si="6"/>
        <v>6.92</v>
      </c>
      <c r="AB12" s="142">
        <f t="shared" si="2"/>
        <v>7.4</v>
      </c>
      <c r="AC12" s="142">
        <f t="shared" si="2"/>
        <v>6.634</v>
      </c>
      <c r="AD12" s="142">
        <f>AC12+LOOKUP(V12,Sheet2!A$3:A$24,Sheet2!J$3:J$24)</f>
        <v>6.974</v>
      </c>
      <c r="AE12" s="142">
        <f t="shared" si="7"/>
        <v>0.343000000000001</v>
      </c>
      <c r="AF12" s="142">
        <f t="shared" si="8"/>
        <v>0.426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0.513</v>
      </c>
      <c r="AM12" s="142">
        <f t="shared" si="10"/>
        <v>0.596</v>
      </c>
      <c r="AN12" s="142">
        <f t="shared" si="11"/>
        <v>0.5545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5.50064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0.7752</v>
      </c>
      <c r="AV12" s="158">
        <f>IF(AND(AE12&gt;3.5,AF12&gt;3.5),LOOKUP(Sheet1!V12,Sheet2!A$3:A$24,Sheet2!W$3:W$24),LOOKUP(V12,Sheet2!A$3:A$24,Sheet2!V$3:V$24))*G12</f>
        <v>0.97635173481956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2.46032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2.4843563068237</v>
      </c>
      <c r="BB12" s="161">
        <f>IF(S12="A",LOOKUP(S12,Sheet3!F$2:F$9,Sheet3!H$2:H$9)*(AN12+AJ12+0.5)*G12*IF(L12=1,2,IF(L12=2,1,0)),0)</f>
        <v>24.552</v>
      </c>
      <c r="BC12" s="161">
        <f t="shared" si="13"/>
        <v>27.0346666666667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5.50064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5.50064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2.772</v>
      </c>
      <c r="BV12" s="52">
        <f t="shared" si="20"/>
        <v>1.696</v>
      </c>
      <c r="BW12" s="32">
        <f t="shared" si="21"/>
        <v>0</v>
      </c>
    </row>
    <row r="13" spans="1:75">
      <c r="A13" s="32" t="s">
        <v>73</v>
      </c>
      <c r="B13" s="32">
        <v>7.4</v>
      </c>
      <c r="D13" s="103">
        <f t="shared" si="25"/>
        <v>6.92</v>
      </c>
      <c r="E13" s="103">
        <v>7.4</v>
      </c>
      <c r="F13" s="103">
        <v>6.634</v>
      </c>
      <c r="G13" s="32">
        <v>20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6.92</v>
      </c>
      <c r="X13" s="142">
        <f t="shared" si="1"/>
        <v>7.4</v>
      </c>
      <c r="Y13" s="142">
        <f t="shared" si="1"/>
        <v>6.634</v>
      </c>
      <c r="Z13" s="142">
        <f>Y13+LOOKUP(V13,Sheet2!A$3:A$24,Sheet2!J$3:J$24)</f>
        <v>6.974</v>
      </c>
      <c r="AA13" s="142">
        <f t="shared" si="6"/>
        <v>6.8</v>
      </c>
      <c r="AB13" s="142">
        <f t="shared" si="2"/>
        <v>7.28</v>
      </c>
      <c r="AC13" s="142">
        <f t="shared" si="2"/>
        <v>6.434</v>
      </c>
      <c r="AD13" s="142">
        <f>AC13+LOOKUP(V13,Sheet2!A$3:A$24,Sheet2!J$3:J$24)</f>
        <v>6.774</v>
      </c>
      <c r="AE13" s="142">
        <f t="shared" si="7"/>
        <v>0.426</v>
      </c>
      <c r="AF13" s="142">
        <f t="shared" si="8"/>
        <v>0.506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0.596</v>
      </c>
      <c r="AM13" s="142">
        <f t="shared" si="10"/>
        <v>0.676000000000001</v>
      </c>
      <c r="AN13" s="142">
        <f t="shared" si="11"/>
        <v>0.636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15.7728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1.938</v>
      </c>
      <c r="AV13" s="158">
        <f>IF(AND(AE13&gt;3.5,AF13&gt;3.5),LOOKUP(Sheet1!V13,Sheet2!A$3:A$24,Sheet2!W$3:W$24),LOOKUP(V13,Sheet2!A$3:A$24,Sheet2!V$3:V$24))*G13</f>
        <v>2.4408793370489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6.87720000000001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6.21089076705926</v>
      </c>
      <c r="BB13" s="161">
        <f>IF(S13="A",LOOKUP(S13,Sheet3!F$2:F$9,Sheet3!H$2:H$9)*(AN13+AJ13+0.5)*G13*IF(L13=1,2,IF(L13=2,1,0)),0)</f>
        <v>64.64</v>
      </c>
      <c r="BC13" s="161">
        <f t="shared" si="13"/>
        <v>69.76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15.7728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15.7728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2.932</v>
      </c>
      <c r="BV13" s="52">
        <f t="shared" si="20"/>
        <v>1.776</v>
      </c>
      <c r="BW13" s="32">
        <f t="shared" si="21"/>
        <v>0</v>
      </c>
    </row>
    <row r="14" spans="1:75">
      <c r="A14" s="32" t="s">
        <v>74</v>
      </c>
      <c r="B14" s="32">
        <v>7.28</v>
      </c>
      <c r="D14" s="103">
        <f t="shared" si="25"/>
        <v>6.8</v>
      </c>
      <c r="E14" s="103">
        <v>7.28</v>
      </c>
      <c r="F14" s="103">
        <v>6.434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74</v>
      </c>
      <c r="B15" s="32">
        <v>7.28</v>
      </c>
      <c r="D15" s="103">
        <f t="shared" si="25"/>
        <v>6.8</v>
      </c>
      <c r="E15" s="103">
        <v>7.28</v>
      </c>
      <c r="F15" s="103">
        <v>4.912</v>
      </c>
      <c r="G15" s="32">
        <v>3</v>
      </c>
      <c r="H15" s="32">
        <v>0.6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3"/>
        <v>0</v>
      </c>
      <c r="R15" s="116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7" t="str">
        <f t="shared" si="4"/>
        <v>B</v>
      </c>
      <c r="T15" s="118">
        <f t="shared" si="22"/>
        <v>0</v>
      </c>
      <c r="V15" s="141">
        <f t="shared" si="0"/>
        <v>0.6</v>
      </c>
      <c r="W15" s="142">
        <f t="shared" si="5"/>
        <v>6.8</v>
      </c>
      <c r="X15" s="142">
        <f t="shared" si="1"/>
        <v>7.28</v>
      </c>
      <c r="Y15" s="142">
        <f t="shared" si="1"/>
        <v>4.912</v>
      </c>
      <c r="Z15" s="142">
        <f>Y15+LOOKUP(V15,Sheet2!A$3:A$24,Sheet2!J$3:J$24)</f>
        <v>5.572</v>
      </c>
      <c r="AA15" s="142">
        <f t="shared" si="6"/>
        <v>6.86</v>
      </c>
      <c r="AB15" s="142">
        <f t="shared" si="2"/>
        <v>7.34</v>
      </c>
      <c r="AC15" s="142">
        <f t="shared" si="2"/>
        <v>4.929</v>
      </c>
      <c r="AD15" s="142">
        <f>AC15+LOOKUP(V15,Sheet2!A$3:A$24,Sheet2!J$3:J$24)</f>
        <v>5.589</v>
      </c>
      <c r="AE15" s="142">
        <f t="shared" si="7"/>
        <v>1.708</v>
      </c>
      <c r="AF15" s="142">
        <f t="shared" si="8"/>
        <v>1.751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0.36</v>
      </c>
      <c r="AI15" s="141">
        <f>LOOKUP(R15,Sheet3!A$2:A$7,Sheet3!D$2:D$7)</f>
        <v>0.35</v>
      </c>
      <c r="AJ15" s="141">
        <f t="shared" si="23"/>
        <v>0.48</v>
      </c>
      <c r="AK15" s="141">
        <f t="shared" si="24"/>
        <v>0.48</v>
      </c>
      <c r="AL15" s="142">
        <f t="shared" si="9"/>
        <v>2.598</v>
      </c>
      <c r="AM15" s="142">
        <f t="shared" si="10"/>
        <v>2.641</v>
      </c>
      <c r="AN15" s="142">
        <f t="shared" si="11"/>
        <v>2.6195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2.12</v>
      </c>
      <c r="AP15" s="120"/>
      <c r="AQ15" s="156">
        <f t="shared" si="12"/>
        <v>16.66002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2.226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0.45585</v>
      </c>
      <c r="AV15" s="158">
        <f>IF(AND(AE15&gt;3.5,AF15&gt;3.5),LOOKUP(Sheet1!V15,Sheet2!A$3:A$24,Sheet2!W$3:W$24),LOOKUP(V15,Sheet2!A$3:A$24,Sheet2!V$3:V$24))*G15</f>
        <v>0.803847349369272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7.18605142691502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4.76682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6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12</v>
      </c>
      <c r="BI15" s="126">
        <f>(AO15-Sheet3!$Q$4*IF($L15=1,2,IF($L15=2,1,0)))*LOOKUP(S15,Sheet3!F$2:F$9,Sheet3!M$2:M$9)*ROUNDUP(G15/Sheet3!$Q$7,0)</f>
        <v>1.4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16.66002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16.66002</v>
      </c>
      <c r="BT15" s="32">
        <f>IF(OR(LOOKUP(V15,Sheet2!A$3:A$25,Sheet2!B$3:B$25)=1,G15=0),0,AW15-AO15*0.2*G15)</f>
        <v>0</v>
      </c>
      <c r="BU15" s="52">
        <f t="shared" si="19"/>
        <v>7.302</v>
      </c>
      <c r="BV15" s="52">
        <f t="shared" si="20"/>
        <v>4.181</v>
      </c>
      <c r="BW15" s="32">
        <f t="shared" si="21"/>
        <v>3</v>
      </c>
    </row>
    <row r="16" spans="1:75">
      <c r="A16" s="32" t="s">
        <v>75</v>
      </c>
      <c r="B16" s="32">
        <v>7.34</v>
      </c>
      <c r="D16" s="103">
        <f t="shared" si="25"/>
        <v>6.86</v>
      </c>
      <c r="E16" s="103">
        <v>7.34</v>
      </c>
      <c r="F16" s="103">
        <v>4.929</v>
      </c>
      <c r="G16" s="32">
        <v>4</v>
      </c>
      <c r="H16" s="32">
        <v>0.6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ref="P16:P37" si="26">IF(O16=0,0,AN16)</f>
        <v>0</v>
      </c>
      <c r="R16" s="116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7" t="str">
        <f t="shared" si="4"/>
        <v>B</v>
      </c>
      <c r="T16" s="118">
        <f t="shared" si="22"/>
        <v>0</v>
      </c>
      <c r="V16" s="141">
        <f t="shared" si="0"/>
        <v>0.6</v>
      </c>
      <c r="W16" s="142">
        <f t="shared" si="5"/>
        <v>6.86</v>
      </c>
      <c r="X16" s="142">
        <f t="shared" si="1"/>
        <v>7.34</v>
      </c>
      <c r="Y16" s="142">
        <f t="shared" si="1"/>
        <v>4.929</v>
      </c>
      <c r="Z16" s="142">
        <f>Y16+LOOKUP(V16,Sheet2!A$3:A$24,Sheet2!J$3:J$24)</f>
        <v>5.589</v>
      </c>
      <c r="AA16" s="142">
        <f t="shared" si="6"/>
        <v>6.92</v>
      </c>
      <c r="AB16" s="142">
        <f t="shared" si="2"/>
        <v>7.4</v>
      </c>
      <c r="AC16" s="142">
        <f t="shared" si="2"/>
        <v>4.95</v>
      </c>
      <c r="AD16" s="142">
        <f>AC16+LOOKUP(V16,Sheet2!A$3:A$24,Sheet2!J$3:J$24)</f>
        <v>5.61</v>
      </c>
      <c r="AE16" s="142">
        <f t="shared" si="7"/>
        <v>1.751</v>
      </c>
      <c r="AF16" s="142">
        <f t="shared" si="8"/>
        <v>1.79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0.36</v>
      </c>
      <c r="AI16" s="141">
        <f>LOOKUP(R16,Sheet3!A$2:A$7,Sheet3!D$2:D$7)</f>
        <v>0.35</v>
      </c>
      <c r="AJ16" s="141">
        <f t="shared" si="23"/>
        <v>0.48</v>
      </c>
      <c r="AK16" s="141">
        <f t="shared" si="24"/>
        <v>0.48</v>
      </c>
      <c r="AL16" s="142">
        <f t="shared" si="9"/>
        <v>2.641</v>
      </c>
      <c r="AM16" s="142">
        <f t="shared" si="10"/>
        <v>2.68</v>
      </c>
      <c r="AN16" s="142">
        <f t="shared" si="11"/>
        <v>2.6605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2.12</v>
      </c>
      <c r="AP16" s="120"/>
      <c r="AQ16" s="156">
        <f t="shared" si="12"/>
        <v>22.56104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2.968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0.6078</v>
      </c>
      <c r="AV16" s="158">
        <f>IF(AND(AE16&gt;3.5,AF16&gt;3.5),LOOKUP(Sheet1!V16,Sheet2!A$3:A$24,Sheet2!W$3:W$24),LOOKUP(V16,Sheet2!A$3:A$24,Sheet2!V$3:V$24))*G16</f>
        <v>1.0717964658257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9.58140190255336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6.70343999999999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8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16</v>
      </c>
      <c r="BI16" s="126">
        <f>(AO16-Sheet3!$Q$4*IF($L16=1,2,IF($L16=2,1,0)))*LOOKUP(S16,Sheet3!F$2:F$9,Sheet3!M$2:M$9)*ROUNDUP(G16/Sheet3!$Q$7,0)</f>
        <v>1.4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22.56104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22.56104</v>
      </c>
      <c r="BT16" s="32">
        <f>IF(OR(LOOKUP(V16,Sheet2!A$3:A$25,Sheet2!B$3:B$25)=1,G16=0),0,AW16-AO16*0.2*G16)</f>
        <v>0</v>
      </c>
      <c r="BU16" s="52">
        <f t="shared" si="19"/>
        <v>7.38</v>
      </c>
      <c r="BV16" s="52">
        <f t="shared" si="20"/>
        <v>4.22</v>
      </c>
      <c r="BW16" s="32">
        <f t="shared" si="21"/>
        <v>4</v>
      </c>
    </row>
    <row r="17" spans="1:75">
      <c r="A17" s="32" t="s">
        <v>76</v>
      </c>
      <c r="B17" s="32">
        <v>7.4</v>
      </c>
      <c r="D17" s="103">
        <f t="shared" si="25"/>
        <v>6.92</v>
      </c>
      <c r="E17" s="103">
        <v>7.4</v>
      </c>
      <c r="F17" s="103">
        <v>4.95</v>
      </c>
      <c r="G17" s="32">
        <v>0</v>
      </c>
      <c r="H17" s="32">
        <v>0.6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32" t="s">
        <v>76</v>
      </c>
      <c r="B18" s="32">
        <v>7.4</v>
      </c>
      <c r="D18" s="103">
        <f t="shared" si="25"/>
        <v>6.92</v>
      </c>
      <c r="E18" s="103">
        <v>7.4</v>
      </c>
      <c r="F18" s="103">
        <v>6.66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 t="str">
        <f t="shared" si="22"/>
        <v>Y</v>
      </c>
      <c r="V18" s="141">
        <f t="shared" si="0"/>
        <v>0.3</v>
      </c>
      <c r="W18" s="142">
        <f t="shared" si="5"/>
        <v>6.92</v>
      </c>
      <c r="X18" s="142">
        <f t="shared" si="1"/>
        <v>7.4</v>
      </c>
      <c r="Y18" s="142">
        <f t="shared" si="1"/>
        <v>6.66</v>
      </c>
      <c r="Z18" s="142">
        <f>Y18+LOOKUP(V18,Sheet2!A$3:A$24,Sheet2!J$3:J$24)</f>
        <v>7</v>
      </c>
      <c r="AA18" s="142">
        <f t="shared" si="6"/>
        <v>6.84</v>
      </c>
      <c r="AB18" s="142">
        <f t="shared" si="2"/>
        <v>7.32</v>
      </c>
      <c r="AC18" s="142">
        <f t="shared" si="2"/>
        <v>6.69</v>
      </c>
      <c r="AD18" s="142">
        <f>AC18+LOOKUP(V18,Sheet2!A$3:A$24,Sheet2!J$3:J$24)</f>
        <v>7.03</v>
      </c>
      <c r="AE18" s="142">
        <f t="shared" si="7"/>
        <v>0.4</v>
      </c>
      <c r="AF18" s="142">
        <f t="shared" si="8"/>
        <v>0.29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0.57</v>
      </c>
      <c r="AM18" s="142">
        <f t="shared" si="10"/>
        <v>0.459999999999999</v>
      </c>
      <c r="AN18" s="142">
        <f t="shared" si="11"/>
        <v>0.515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3.8316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0.5814</v>
      </c>
      <c r="AV18" s="158">
        <f>IF(AND(AE18&gt;3.5,AF18&gt;3.5),LOOKUP(Sheet1!V18,Sheet2!A$3:A$24,Sheet2!W$3:W$24),LOOKUP(V18,Sheet2!A$3:A$24,Sheet2!V$3:V$24))*G18</f>
        <v>0.73226380111467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1.2846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1.86326723011778</v>
      </c>
      <c r="BB18" s="161">
        <f>IF(S18="A",LOOKUP(S18,Sheet3!F$2:F$9,Sheet3!H$2:H$9)*(AN18+AJ18+0.5)*G18*IF(L18=1,2,IF(L18=2,1,0)),0)</f>
        <v>17.94</v>
      </c>
      <c r="BC18" s="161">
        <f t="shared" si="13"/>
        <v>19.96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3.8316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3.8316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2.72</v>
      </c>
      <c r="BV18" s="52">
        <f t="shared" si="20"/>
        <v>1.67</v>
      </c>
      <c r="BW18" s="32">
        <f t="shared" si="21"/>
        <v>0</v>
      </c>
    </row>
    <row r="19" spans="1:75">
      <c r="A19" s="32" t="s">
        <v>77</v>
      </c>
      <c r="B19" s="32">
        <v>7.32</v>
      </c>
      <c r="D19" s="103">
        <f t="shared" si="25"/>
        <v>6.84</v>
      </c>
      <c r="E19" s="103">
        <v>7.32</v>
      </c>
      <c r="F19" s="103">
        <v>6.69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78</v>
      </c>
      <c r="B20" s="32">
        <v>7.4</v>
      </c>
      <c r="D20" s="103">
        <f t="shared" si="25"/>
        <v>6.92</v>
      </c>
      <c r="E20" s="103">
        <v>7.4</v>
      </c>
      <c r="F20" s="103">
        <v>6.751</v>
      </c>
      <c r="G20" s="32">
        <v>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无</v>
      </c>
      <c r="T20" s="118" t="str">
        <f t="shared" si="22"/>
        <v>Y</v>
      </c>
      <c r="V20" s="141">
        <f t="shared" si="0"/>
        <v>0.3</v>
      </c>
      <c r="W20" s="142">
        <f t="shared" si="5"/>
        <v>6.92</v>
      </c>
      <c r="X20" s="142">
        <f t="shared" si="27"/>
        <v>7.4</v>
      </c>
      <c r="Y20" s="142">
        <f t="shared" si="28"/>
        <v>6.751</v>
      </c>
      <c r="Z20" s="142">
        <f>Y20+LOOKUP(V20,Sheet2!A$3:A$24,Sheet2!J$3:J$24)</f>
        <v>7.091</v>
      </c>
      <c r="AA20" s="142">
        <f t="shared" si="6"/>
        <v>6.88</v>
      </c>
      <c r="AB20" s="142">
        <f t="shared" si="29"/>
        <v>7.36</v>
      </c>
      <c r="AC20" s="142">
        <f t="shared" si="30"/>
        <v>6.73</v>
      </c>
      <c r="AD20" s="142">
        <f>AC20+LOOKUP(V20,Sheet2!A$3:A$24,Sheet2!J$3:J$24)</f>
        <v>7.07</v>
      </c>
      <c r="AE20" s="142">
        <f t="shared" si="7"/>
        <v>0.309</v>
      </c>
      <c r="AF20" s="142">
        <f t="shared" si="8"/>
        <v>0.29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0.479</v>
      </c>
      <c r="AM20" s="142">
        <f t="shared" si="10"/>
        <v>0.46</v>
      </c>
      <c r="AN20" s="142">
        <f t="shared" si="11"/>
        <v>0.4695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20"/>
      <c r="AQ20" s="156">
        <f t="shared" si="12"/>
        <v>1.84044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0.3876</v>
      </c>
      <c r="AV20" s="158">
        <f>IF(AND(AE20&gt;3.5,AF20&gt;3.5),LOOKUP(Sheet1!V20,Sheet2!A$3:A$24,Sheet2!W$3:W$24),LOOKUP(V20,Sheet2!A$3:A$24,Sheet2!V$3:V$24))*G20</f>
        <v>0.48817586740978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0.42636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1.24217815341185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1.84044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1.84044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2.408</v>
      </c>
      <c r="BV20" s="52">
        <f t="shared" si="20"/>
        <v>1.449</v>
      </c>
      <c r="BW20" s="32">
        <f t="shared" si="21"/>
        <v>0</v>
      </c>
    </row>
    <row r="21" spans="1:75">
      <c r="A21" s="32" t="s">
        <v>79</v>
      </c>
      <c r="B21" s="32">
        <v>7.36</v>
      </c>
      <c r="D21" s="103">
        <f t="shared" si="25"/>
        <v>6.88</v>
      </c>
      <c r="E21" s="103">
        <v>7.36</v>
      </c>
      <c r="F21" s="103">
        <v>6.73</v>
      </c>
      <c r="G21" s="32">
        <v>2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无</v>
      </c>
      <c r="T21" s="118" t="str">
        <f t="shared" si="22"/>
        <v>Y</v>
      </c>
      <c r="V21" s="141">
        <f t="shared" si="0"/>
        <v>0.3</v>
      </c>
      <c r="W21" s="142">
        <f t="shared" si="5"/>
        <v>6.88</v>
      </c>
      <c r="X21" s="142">
        <f t="shared" si="27"/>
        <v>7.36</v>
      </c>
      <c r="Y21" s="142">
        <f t="shared" si="28"/>
        <v>6.73</v>
      </c>
      <c r="Z21" s="142">
        <f>Y21+LOOKUP(V21,Sheet2!A$3:A$24,Sheet2!J$3:J$24)</f>
        <v>7.07</v>
      </c>
      <c r="AA21" s="142">
        <f t="shared" si="6"/>
        <v>6.88</v>
      </c>
      <c r="AB21" s="142">
        <f t="shared" si="29"/>
        <v>7.36</v>
      </c>
      <c r="AC21" s="142">
        <f t="shared" si="30"/>
        <v>6.72</v>
      </c>
      <c r="AD21" s="142">
        <f>AC21+LOOKUP(V21,Sheet2!A$3:A$24,Sheet2!J$3:J$24)</f>
        <v>7.06</v>
      </c>
      <c r="AE21" s="142">
        <f t="shared" si="7"/>
        <v>0.29</v>
      </c>
      <c r="AF21" s="142">
        <f t="shared" si="8"/>
        <v>0.300000000000001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0.46</v>
      </c>
      <c r="AM21" s="142">
        <f t="shared" si="10"/>
        <v>0.470000000000001</v>
      </c>
      <c r="AN21" s="142">
        <f t="shared" si="11"/>
        <v>0.465000000000001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20"/>
      <c r="AQ21" s="156">
        <f t="shared" si="12"/>
        <v>0.911400000000001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0.1938</v>
      </c>
      <c r="AV21" s="158">
        <f>IF(AND(AE21&gt;3.5,AF21&gt;3.5),LOOKUP(Sheet1!V21,Sheet2!A$3:A$24,Sheet2!W$3:W$24),LOOKUP(V21,Sheet2!A$3:A$24,Sheet2!V$3:V$24))*G21</f>
        <v>0.24408793370489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0.234000000000001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0.621089076705926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0.911400000000001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0.911400000000001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2.39</v>
      </c>
      <c r="BV21" s="52">
        <f t="shared" si="20"/>
        <v>1.44</v>
      </c>
      <c r="BW21" s="32">
        <f t="shared" si="21"/>
        <v>0</v>
      </c>
    </row>
    <row r="22" spans="1:75">
      <c r="A22" s="32" t="s">
        <v>80</v>
      </c>
      <c r="B22" s="32">
        <v>7.36</v>
      </c>
      <c r="D22" s="103">
        <f t="shared" si="25"/>
        <v>6.88</v>
      </c>
      <c r="E22" s="103">
        <v>7.36</v>
      </c>
      <c r="F22" s="103">
        <v>6.72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81</v>
      </c>
      <c r="B23" s="32">
        <v>7.34</v>
      </c>
      <c r="D23" s="103">
        <f t="shared" ref="D7:D38" si="31">IF(AND(B23=0,E23=0),0,IF(B23&gt;E23,E23-C23-AJ23,IF(AJ23&gt;(E23-B23),E23-AJ23-C23,B23-C23)))</f>
        <v>6.86</v>
      </c>
      <c r="E23" s="103">
        <v>7.34</v>
      </c>
      <c r="F23" s="103">
        <v>6.71</v>
      </c>
      <c r="G23" s="32">
        <v>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 t="str">
        <f t="shared" si="22"/>
        <v>Y</v>
      </c>
      <c r="V23" s="141">
        <f t="shared" si="0"/>
        <v>0.3</v>
      </c>
      <c r="W23" s="142">
        <f t="shared" si="5"/>
        <v>6.86</v>
      </c>
      <c r="X23" s="142">
        <f t="shared" si="27"/>
        <v>7.34</v>
      </c>
      <c r="Y23" s="142">
        <f t="shared" si="28"/>
        <v>6.71</v>
      </c>
      <c r="Z23" s="142">
        <f>Y23+LOOKUP(V23,Sheet2!A$3:A$24,Sheet2!J$3:J$24)</f>
        <v>7.05</v>
      </c>
      <c r="AA23" s="142">
        <f t="shared" si="6"/>
        <v>6.84</v>
      </c>
      <c r="AB23" s="142">
        <f t="shared" si="29"/>
        <v>7.32</v>
      </c>
      <c r="AC23" s="142">
        <f t="shared" si="30"/>
        <v>6.68</v>
      </c>
      <c r="AD23" s="142">
        <f>AC23+LOOKUP(V23,Sheet2!A$3:A$24,Sheet2!J$3:J$24)</f>
        <v>7.02</v>
      </c>
      <c r="AE23" s="142">
        <f t="shared" si="7"/>
        <v>0.29</v>
      </c>
      <c r="AF23" s="142">
        <f t="shared" si="8"/>
        <v>0.300000000000001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0.459999999999999</v>
      </c>
      <c r="AM23" s="142">
        <f t="shared" si="10"/>
        <v>0.47</v>
      </c>
      <c r="AN23" s="142">
        <f t="shared" si="11"/>
        <v>0.465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2.7342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0.5814</v>
      </c>
      <c r="AV23" s="158">
        <f>IF(AND(AE23&gt;3.5,AF23&gt;3.5),LOOKUP(Sheet1!V23,Sheet2!A$3:A$24,Sheet2!W$3:W$24),LOOKUP(V23,Sheet2!A$3:A$24,Sheet2!V$3:V$24))*G23</f>
        <v>0.73226380111467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0.702000000000005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1.86326723011778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2.7342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2.7342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2.39</v>
      </c>
      <c r="BV23" s="52">
        <f t="shared" si="20"/>
        <v>1.44</v>
      </c>
      <c r="BW23" s="32">
        <f t="shared" si="21"/>
        <v>0</v>
      </c>
    </row>
    <row r="24" spans="1:75">
      <c r="A24" s="32" t="s">
        <v>82</v>
      </c>
      <c r="B24" s="32">
        <v>7.32</v>
      </c>
      <c r="D24" s="103">
        <f t="shared" si="31"/>
        <v>6.84</v>
      </c>
      <c r="E24" s="103">
        <v>7.32</v>
      </c>
      <c r="F24" s="103">
        <v>6.68</v>
      </c>
      <c r="G24" s="32">
        <v>5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无</v>
      </c>
      <c r="T24" s="118" t="str">
        <f t="shared" si="22"/>
        <v>Y</v>
      </c>
      <c r="V24" s="141">
        <f t="shared" si="0"/>
        <v>0.3</v>
      </c>
      <c r="W24" s="142">
        <f t="shared" si="5"/>
        <v>6.84</v>
      </c>
      <c r="X24" s="142">
        <f t="shared" si="27"/>
        <v>7.32</v>
      </c>
      <c r="Y24" s="142">
        <f t="shared" si="28"/>
        <v>6.68</v>
      </c>
      <c r="Z24" s="142">
        <f>Y24+LOOKUP(V24,Sheet2!A$3:A$24,Sheet2!J$3:J$24)</f>
        <v>7.02</v>
      </c>
      <c r="AA24" s="142">
        <f t="shared" si="6"/>
        <v>6.82</v>
      </c>
      <c r="AB24" s="142">
        <f t="shared" si="29"/>
        <v>7.3</v>
      </c>
      <c r="AC24" s="142">
        <f t="shared" si="30"/>
        <v>6.654</v>
      </c>
      <c r="AD24" s="142">
        <f>AC24+LOOKUP(V24,Sheet2!A$3:A$24,Sheet2!J$3:J$24)</f>
        <v>6.994</v>
      </c>
      <c r="AE24" s="142">
        <f t="shared" si="7"/>
        <v>0.300000000000001</v>
      </c>
      <c r="AF24" s="142">
        <f t="shared" si="8"/>
        <v>0.306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0.47</v>
      </c>
      <c r="AM24" s="142">
        <f t="shared" si="10"/>
        <v>0.476</v>
      </c>
      <c r="AN24" s="142">
        <f t="shared" si="11"/>
        <v>0.473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0.98</v>
      </c>
      <c r="AP24" s="120"/>
      <c r="AQ24" s="156">
        <f t="shared" si="12"/>
        <v>2.3177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0.4845</v>
      </c>
      <c r="AV24" s="158">
        <f>IF(AND(AE24&gt;3.5,AF24&gt;3.5),LOOKUP(Sheet1!V24,Sheet2!A$3:A$24,Sheet2!W$3:W$24),LOOKUP(V24,Sheet2!A$3:A$24,Sheet2!V$3:V$24))*G24</f>
        <v>0.610219834262225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0.585200000000002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1.55272269176481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2.3177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2.3177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2.402</v>
      </c>
      <c r="BV24" s="52">
        <f t="shared" si="20"/>
        <v>1.446</v>
      </c>
      <c r="BW24" s="32">
        <f t="shared" si="21"/>
        <v>0</v>
      </c>
    </row>
    <row r="25" spans="1:75">
      <c r="A25" s="32" t="s">
        <v>83</v>
      </c>
      <c r="B25" s="32">
        <v>7.3</v>
      </c>
      <c r="D25" s="103">
        <f t="shared" si="31"/>
        <v>6.82</v>
      </c>
      <c r="E25" s="103">
        <v>7.3</v>
      </c>
      <c r="F25" s="103">
        <v>6.654</v>
      </c>
      <c r="G25" s="32">
        <v>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无</v>
      </c>
      <c r="T25" s="118" t="str">
        <f t="shared" si="22"/>
        <v>Y</v>
      </c>
      <c r="V25" s="141">
        <f t="shared" si="0"/>
        <v>0.3</v>
      </c>
      <c r="W25" s="142">
        <f t="shared" si="5"/>
        <v>6.82</v>
      </c>
      <c r="X25" s="142">
        <f t="shared" si="27"/>
        <v>7.3</v>
      </c>
      <c r="Y25" s="142">
        <f t="shared" si="28"/>
        <v>6.654</v>
      </c>
      <c r="Z25" s="142">
        <f>Y25+LOOKUP(V25,Sheet2!A$3:A$24,Sheet2!J$3:J$24)</f>
        <v>6.994</v>
      </c>
      <c r="AA25" s="142">
        <f t="shared" si="6"/>
        <v>6.82</v>
      </c>
      <c r="AB25" s="142">
        <f t="shared" si="29"/>
        <v>7.3</v>
      </c>
      <c r="AC25" s="142">
        <f t="shared" si="30"/>
        <v>6.64</v>
      </c>
      <c r="AD25" s="142">
        <f>AC25+LOOKUP(V25,Sheet2!A$3:A$24,Sheet2!J$3:J$24)</f>
        <v>6.98</v>
      </c>
      <c r="AE25" s="142">
        <f t="shared" si="7"/>
        <v>0.306</v>
      </c>
      <c r="AF25" s="142">
        <f t="shared" si="8"/>
        <v>0.32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0.476</v>
      </c>
      <c r="AM25" s="142">
        <f t="shared" si="10"/>
        <v>0.490000000000001</v>
      </c>
      <c r="AN25" s="142">
        <f t="shared" si="11"/>
        <v>0.483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0.98</v>
      </c>
      <c r="AP25" s="120"/>
      <c r="AQ25" s="156">
        <f t="shared" si="12"/>
        <v>1.42002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0.2907</v>
      </c>
      <c r="AV25" s="158">
        <f>IF(AND(AE25&gt;3.5,AF25&gt;3.5),LOOKUP(Sheet1!V25,Sheet2!A$3:A$24,Sheet2!W$3:W$24),LOOKUP(V25,Sheet2!A$3:A$24,Sheet2!V$3:V$24))*G25</f>
        <v>0.366131900557335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0.366480000000001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0.931633615058889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1.42002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1.42002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2.43</v>
      </c>
      <c r="BV25" s="52">
        <f t="shared" si="20"/>
        <v>1.46</v>
      </c>
      <c r="BW25" s="32">
        <f t="shared" si="21"/>
        <v>0</v>
      </c>
    </row>
    <row r="26" spans="1:75">
      <c r="A26" s="32" t="s">
        <v>84</v>
      </c>
      <c r="B26" s="32">
        <v>7.3</v>
      </c>
      <c r="D26" s="103">
        <f t="shared" si="31"/>
        <v>6.82</v>
      </c>
      <c r="E26" s="103">
        <v>7.3</v>
      </c>
      <c r="F26" s="103">
        <v>6.64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84</v>
      </c>
      <c r="B27" s="32">
        <v>7.3</v>
      </c>
      <c r="D27" s="103">
        <f t="shared" si="31"/>
        <v>6.82</v>
      </c>
      <c r="E27" s="103">
        <v>7.3</v>
      </c>
      <c r="F27" s="103">
        <v>6.67</v>
      </c>
      <c r="G27" s="32">
        <v>5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 t="str">
        <f t="shared" si="22"/>
        <v>Y</v>
      </c>
      <c r="V27" s="141">
        <f t="shared" si="0"/>
        <v>0.3</v>
      </c>
      <c r="W27" s="142">
        <f t="shared" si="5"/>
        <v>6.82</v>
      </c>
      <c r="X27" s="142">
        <f t="shared" si="27"/>
        <v>7.3</v>
      </c>
      <c r="Y27" s="142">
        <f t="shared" si="28"/>
        <v>6.67</v>
      </c>
      <c r="Z27" s="142">
        <f>Y27+LOOKUP(V27,Sheet2!A$3:A$24,Sheet2!J$3:J$24)</f>
        <v>7.01</v>
      </c>
      <c r="AA27" s="142">
        <f t="shared" si="6"/>
        <v>6.97</v>
      </c>
      <c r="AB27" s="142">
        <f t="shared" si="29"/>
        <v>7.45</v>
      </c>
      <c r="AC27" s="142">
        <f t="shared" si="30"/>
        <v>6.693</v>
      </c>
      <c r="AD27" s="142">
        <f>AC27+LOOKUP(V27,Sheet2!A$3:A$24,Sheet2!J$3:J$24)</f>
        <v>7.033</v>
      </c>
      <c r="AE27" s="142">
        <f t="shared" si="7"/>
        <v>0.29</v>
      </c>
      <c r="AF27" s="142">
        <f t="shared" si="8"/>
        <v>0.417000000000001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0.46</v>
      </c>
      <c r="AM27" s="142">
        <f t="shared" si="10"/>
        <v>0.587000000000001</v>
      </c>
      <c r="AN27" s="142">
        <f t="shared" si="11"/>
        <v>0.523500000000001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3.2457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0.4845</v>
      </c>
      <c r="AV27" s="158">
        <f>IF(AND(AE27&gt;3.5,AF27&gt;3.5),LOOKUP(Sheet1!V27,Sheet2!A$3:A$24,Sheet2!W$3:W$24),LOOKUP(V27,Sheet2!A$3:A$24,Sheet2!V$3:V$24))*G27</f>
        <v>0.610219834262225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1.5522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1.55272269176481</v>
      </c>
      <c r="BB27" s="161">
        <f>IF(S27="A",LOOKUP(S27,Sheet3!F$2:F$9,Sheet3!H$2:H$9)*(AN27+AJ27+0.5)*G27*IF(L27=1,2,IF(L27=2,1,0)),0)</f>
        <v>15.035</v>
      </c>
      <c r="BC27" s="161">
        <f t="shared" si="13"/>
        <v>16.69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3.2457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3.2457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2.754</v>
      </c>
      <c r="BV27" s="52">
        <f t="shared" si="20"/>
        <v>1.687</v>
      </c>
      <c r="BW27" s="32">
        <f t="shared" si="21"/>
        <v>0</v>
      </c>
    </row>
    <row r="28" spans="1:75">
      <c r="A28" s="32" t="s">
        <v>85</v>
      </c>
      <c r="B28" s="32">
        <v>7.45</v>
      </c>
      <c r="D28" s="103">
        <f t="shared" si="31"/>
        <v>6.97</v>
      </c>
      <c r="E28" s="103">
        <v>7.45</v>
      </c>
      <c r="F28" s="103">
        <v>6.693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86</v>
      </c>
      <c r="B29" s="32">
        <v>7.3</v>
      </c>
      <c r="D29" s="103">
        <f t="shared" si="31"/>
        <v>6.82</v>
      </c>
      <c r="E29" s="103">
        <v>7.3</v>
      </c>
      <c r="F29" s="103">
        <v>6.67</v>
      </c>
      <c r="G29" s="32">
        <v>6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 t="str">
        <f t="shared" si="22"/>
        <v>Y</v>
      </c>
      <c r="V29" s="141">
        <f t="shared" si="0"/>
        <v>0.3</v>
      </c>
      <c r="W29" s="142">
        <f t="shared" si="5"/>
        <v>6.82</v>
      </c>
      <c r="X29" s="142">
        <f t="shared" si="27"/>
        <v>7.3</v>
      </c>
      <c r="Y29" s="142">
        <f t="shared" si="28"/>
        <v>6.67</v>
      </c>
      <c r="Z29" s="142">
        <f>Y29+LOOKUP(V29,Sheet2!A$3:A$24,Sheet2!J$3:J$24)</f>
        <v>7.01</v>
      </c>
      <c r="AA29" s="142">
        <f t="shared" si="6"/>
        <v>6.95</v>
      </c>
      <c r="AB29" s="142">
        <f t="shared" si="29"/>
        <v>7.43</v>
      </c>
      <c r="AC29" s="142">
        <f t="shared" si="30"/>
        <v>6.642</v>
      </c>
      <c r="AD29" s="142">
        <f>AC29+LOOKUP(V29,Sheet2!A$3:A$24,Sheet2!J$3:J$24)</f>
        <v>6.982</v>
      </c>
      <c r="AE29" s="142">
        <f t="shared" si="7"/>
        <v>0.29</v>
      </c>
      <c r="AF29" s="142">
        <f t="shared" si="8"/>
        <v>0.448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0.46</v>
      </c>
      <c r="AM29" s="142">
        <f t="shared" si="10"/>
        <v>0.617999999999999</v>
      </c>
      <c r="AN29" s="142">
        <f t="shared" si="11"/>
        <v>0.539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4.01016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0.5814</v>
      </c>
      <c r="AV29" s="158">
        <f>IF(AND(AE29&gt;3.5,AF29&gt;3.5),LOOKUP(Sheet1!V29,Sheet2!A$3:A$24,Sheet2!W$3:W$24),LOOKUP(V29,Sheet2!A$3:A$24,Sheet2!V$3:V$24))*G29</f>
        <v>0.73226380111467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1.97796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1.86326723011778</v>
      </c>
      <c r="BB29" s="161">
        <f>IF(S29="A",LOOKUP(S29,Sheet3!F$2:F$9,Sheet3!H$2:H$9)*(AN29+AJ29+0.5)*G29*IF(L29=1,2,IF(L29=2,1,0)),0)</f>
        <v>18.228</v>
      </c>
      <c r="BC29" s="161">
        <f t="shared" si="13"/>
        <v>20.152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4.01016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4.01016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2.816</v>
      </c>
      <c r="BV29" s="52">
        <f t="shared" si="20"/>
        <v>1.718</v>
      </c>
      <c r="BW29" s="32">
        <f t="shared" si="21"/>
        <v>0</v>
      </c>
    </row>
    <row r="30" spans="1:75">
      <c r="A30" s="32" t="s">
        <v>87</v>
      </c>
      <c r="B30" s="32">
        <v>7.43</v>
      </c>
      <c r="D30" s="103">
        <f t="shared" si="31"/>
        <v>6.95</v>
      </c>
      <c r="E30" s="103">
        <v>7.43</v>
      </c>
      <c r="F30" s="103">
        <v>6.642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88</v>
      </c>
      <c r="B31" s="32">
        <v>7.32</v>
      </c>
      <c r="D31" s="103">
        <f t="shared" si="31"/>
        <v>6.84</v>
      </c>
      <c r="E31" s="103">
        <v>7.32</v>
      </c>
      <c r="F31" s="103">
        <v>6.69</v>
      </c>
      <c r="G31" s="32">
        <v>5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无</v>
      </c>
      <c r="T31" s="118" t="str">
        <f t="shared" si="22"/>
        <v>Y</v>
      </c>
      <c r="V31" s="141">
        <f t="shared" si="0"/>
        <v>0.3</v>
      </c>
      <c r="W31" s="142">
        <f t="shared" si="5"/>
        <v>6.84</v>
      </c>
      <c r="X31" s="142">
        <f t="shared" si="27"/>
        <v>7.32</v>
      </c>
      <c r="Y31" s="142">
        <f t="shared" si="28"/>
        <v>6.69</v>
      </c>
      <c r="Z31" s="142">
        <f>Y31+LOOKUP(V31,Sheet2!A$3:A$24,Sheet2!J$3:J$24)</f>
        <v>7.03</v>
      </c>
      <c r="AA31" s="142">
        <f t="shared" si="6"/>
        <v>6.86</v>
      </c>
      <c r="AB31" s="142">
        <f t="shared" si="29"/>
        <v>7.34</v>
      </c>
      <c r="AC31" s="142">
        <f t="shared" si="30"/>
        <v>6.665</v>
      </c>
      <c r="AD31" s="142">
        <f>AC31+LOOKUP(V31,Sheet2!A$3:A$24,Sheet2!J$3:J$24)</f>
        <v>7.005</v>
      </c>
      <c r="AE31" s="142">
        <f t="shared" si="7"/>
        <v>0.29</v>
      </c>
      <c r="AF31" s="142">
        <f t="shared" si="8"/>
        <v>0.335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0.459999999999999</v>
      </c>
      <c r="AM31" s="142">
        <f t="shared" si="10"/>
        <v>0.504999999999999</v>
      </c>
      <c r="AN31" s="142">
        <f t="shared" si="11"/>
        <v>0.482499999999999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2"/>
        <v>2.36425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0.4845</v>
      </c>
      <c r="AV31" s="158">
        <f>IF(AND(AE31&gt;3.5,AF31&gt;3.5),LOOKUP(Sheet1!V31,Sheet2!A$3:A$24,Sheet2!W$3:W$24),LOOKUP(V31,Sheet2!A$3:A$24,Sheet2!V$3:V$24))*G31</f>
        <v>0.610219834262225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0.670750000000002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1.55272269176481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2.36425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2.36425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2.46</v>
      </c>
      <c r="BV31" s="52">
        <f t="shared" si="20"/>
        <v>1.475</v>
      </c>
      <c r="BW31" s="32">
        <f t="shared" si="21"/>
        <v>0</v>
      </c>
    </row>
    <row r="32" spans="1:75">
      <c r="A32" s="32" t="s">
        <v>89</v>
      </c>
      <c r="B32" s="32">
        <v>7.34</v>
      </c>
      <c r="D32" s="103">
        <f t="shared" si="31"/>
        <v>6.86</v>
      </c>
      <c r="E32" s="103">
        <v>7.34</v>
      </c>
      <c r="F32" s="103">
        <v>6.665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89</v>
      </c>
      <c r="B33" s="32">
        <v>7.34</v>
      </c>
      <c r="D33" s="103">
        <f t="shared" si="31"/>
        <v>6.86</v>
      </c>
      <c r="E33" s="103">
        <v>7.34</v>
      </c>
      <c r="F33" s="103">
        <v>6.635</v>
      </c>
      <c r="G33" s="32">
        <v>3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 t="str">
        <f t="shared" si="22"/>
        <v>Y</v>
      </c>
      <c r="V33" s="141">
        <f t="shared" si="0"/>
        <v>0.3</v>
      </c>
      <c r="W33" s="142">
        <f t="shared" si="5"/>
        <v>6.86</v>
      </c>
      <c r="X33" s="142">
        <f t="shared" si="27"/>
        <v>7.34</v>
      </c>
      <c r="Y33" s="142">
        <f t="shared" si="28"/>
        <v>6.635</v>
      </c>
      <c r="Z33" s="142">
        <f>Y33+LOOKUP(V33,Sheet2!A$3:A$24,Sheet2!J$3:J$24)</f>
        <v>6.975</v>
      </c>
      <c r="AA33" s="142">
        <f t="shared" si="6"/>
        <v>6.77</v>
      </c>
      <c r="AB33" s="142">
        <f t="shared" si="29"/>
        <v>7.25</v>
      </c>
      <c r="AC33" s="142">
        <f t="shared" si="30"/>
        <v>6.62</v>
      </c>
      <c r="AD33" s="142">
        <f>AC33+LOOKUP(V33,Sheet2!A$3:A$24,Sheet2!J$3:J$24)</f>
        <v>6.96</v>
      </c>
      <c r="AE33" s="142">
        <f t="shared" si="7"/>
        <v>0.365</v>
      </c>
      <c r="AF33" s="142">
        <f t="shared" si="8"/>
        <v>0.29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0.535</v>
      </c>
      <c r="AM33" s="142">
        <f t="shared" si="10"/>
        <v>0.459999999999999</v>
      </c>
      <c r="AN33" s="142">
        <f t="shared" si="11"/>
        <v>0.4975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1.8507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0.2907</v>
      </c>
      <c r="AV33" s="158">
        <f>IF(AND(AE33&gt;3.5,AF33&gt;3.5),LOOKUP(Sheet1!V33,Sheet2!A$3:A$24,Sheet2!W$3:W$24),LOOKUP(V33,Sheet2!A$3:A$24,Sheet2!V$3:V$24))*G33</f>
        <v>0.366131900557335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0.6591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0.931633615058889</v>
      </c>
      <c r="BB33" s="161">
        <f>IF(S33="A",LOOKUP(S33,Sheet3!F$2:F$9,Sheet3!H$2:H$9)*(AN33+AJ33+0.5)*G33*IF(L33=1,2,IF(L33=2,1,0)),0)</f>
        <v>8.865</v>
      </c>
      <c r="BC33" s="161">
        <f t="shared" si="13"/>
        <v>9.91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1.8507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1.8507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2.65</v>
      </c>
      <c r="BV33" s="52">
        <f t="shared" si="20"/>
        <v>1.635</v>
      </c>
      <c r="BW33" s="32">
        <f t="shared" si="21"/>
        <v>0</v>
      </c>
    </row>
    <row r="34" spans="1:75">
      <c r="A34" s="32" t="s">
        <v>90</v>
      </c>
      <c r="B34" s="32">
        <v>7.25</v>
      </c>
      <c r="D34" s="103">
        <f t="shared" si="31"/>
        <v>6.77</v>
      </c>
      <c r="E34" s="103">
        <v>7.25</v>
      </c>
      <c r="F34" s="103">
        <v>6.62</v>
      </c>
      <c r="G34" s="32">
        <v>7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无</v>
      </c>
      <c r="T34" s="118" t="str">
        <f t="shared" si="22"/>
        <v>Y</v>
      </c>
      <c r="V34" s="141">
        <f t="shared" si="0"/>
        <v>0.3</v>
      </c>
      <c r="W34" s="142">
        <f t="shared" si="5"/>
        <v>6.77</v>
      </c>
      <c r="X34" s="142">
        <f t="shared" si="27"/>
        <v>7.25</v>
      </c>
      <c r="Y34" s="142">
        <f t="shared" si="28"/>
        <v>6.62</v>
      </c>
      <c r="Z34" s="142">
        <f>Y34+LOOKUP(V34,Sheet2!A$3:A$24,Sheet2!J$3:J$24)</f>
        <v>6.96</v>
      </c>
      <c r="AA34" s="142">
        <f t="shared" si="6"/>
        <v>6.85</v>
      </c>
      <c r="AB34" s="142">
        <f t="shared" si="29"/>
        <v>7.33</v>
      </c>
      <c r="AC34" s="142">
        <f t="shared" si="30"/>
        <v>6.657</v>
      </c>
      <c r="AD34" s="142">
        <f>AC34+LOOKUP(V34,Sheet2!A$3:A$24,Sheet2!J$3:J$24)</f>
        <v>6.997</v>
      </c>
      <c r="AE34" s="142">
        <f t="shared" si="7"/>
        <v>0.29</v>
      </c>
      <c r="AF34" s="142">
        <f t="shared" si="8"/>
        <v>0.333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0.459999999999999</v>
      </c>
      <c r="AM34" s="142">
        <f t="shared" si="10"/>
        <v>0.503</v>
      </c>
      <c r="AN34" s="142">
        <f t="shared" si="11"/>
        <v>0.4815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0.98</v>
      </c>
      <c r="AP34" s="120"/>
      <c r="AQ34" s="156">
        <f t="shared" si="12"/>
        <v>3.30309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0.6783</v>
      </c>
      <c r="AV34" s="158">
        <f>IF(AND(AE34&gt;3.5,AF34&gt;3.5),LOOKUP(Sheet1!V34,Sheet2!A$3:A$24,Sheet2!W$3:W$24),LOOKUP(V34,Sheet2!A$3:A$24,Sheet2!V$3:V$24))*G34</f>
        <v>0.854307767967115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0.932190000000003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2.17381176847074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3.30309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3.30309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2.456</v>
      </c>
      <c r="BV34" s="52">
        <f t="shared" si="20"/>
        <v>1.473</v>
      </c>
      <c r="BW34" s="32">
        <f t="shared" si="21"/>
        <v>0</v>
      </c>
    </row>
    <row r="35" spans="1:75">
      <c r="A35" s="32" t="s">
        <v>91</v>
      </c>
      <c r="B35" s="32">
        <v>7.33</v>
      </c>
      <c r="D35" s="103">
        <f t="shared" si="31"/>
        <v>6.85</v>
      </c>
      <c r="E35" s="103">
        <v>7.33</v>
      </c>
      <c r="F35" s="103">
        <v>6.657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32" t="s">
        <v>91</v>
      </c>
      <c r="B36" s="32">
        <v>7.33</v>
      </c>
      <c r="D36" s="103">
        <f t="shared" si="31"/>
        <v>6.85</v>
      </c>
      <c r="E36" s="103">
        <v>7.33</v>
      </c>
      <c r="F36" s="103">
        <v>6.689</v>
      </c>
      <c r="G36" s="32">
        <v>6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无</v>
      </c>
      <c r="T36" s="118" t="str">
        <f t="shared" si="22"/>
        <v>Y</v>
      </c>
      <c r="V36" s="141">
        <f t="shared" si="0"/>
        <v>0.3</v>
      </c>
      <c r="W36" s="142">
        <f t="shared" si="5"/>
        <v>6.85</v>
      </c>
      <c r="X36" s="142">
        <f t="shared" si="27"/>
        <v>7.33</v>
      </c>
      <c r="Y36" s="142">
        <f t="shared" si="28"/>
        <v>6.689</v>
      </c>
      <c r="Z36" s="142">
        <f>Y36+LOOKUP(V36,Sheet2!A$3:A$24,Sheet2!J$3:J$24)</f>
        <v>7.029</v>
      </c>
      <c r="AA36" s="142">
        <f t="shared" si="6"/>
        <v>6.87</v>
      </c>
      <c r="AB36" s="142">
        <f t="shared" si="29"/>
        <v>7.35</v>
      </c>
      <c r="AC36" s="142">
        <f t="shared" si="30"/>
        <v>6.72</v>
      </c>
      <c r="AD36" s="142">
        <f>AC36+LOOKUP(V36,Sheet2!A$3:A$24,Sheet2!J$3:J$24)</f>
        <v>7.06</v>
      </c>
      <c r="AE36" s="142">
        <f t="shared" si="7"/>
        <v>0.301</v>
      </c>
      <c r="AF36" s="142">
        <f t="shared" si="8"/>
        <v>0.29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0.471</v>
      </c>
      <c r="AM36" s="142">
        <f t="shared" si="10"/>
        <v>0.459999999999999</v>
      </c>
      <c r="AN36" s="142">
        <f t="shared" si="11"/>
        <v>0.4655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0.98</v>
      </c>
      <c r="AP36" s="120"/>
      <c r="AQ36" s="156">
        <f t="shared" si="12"/>
        <v>2.73714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0.5814</v>
      </c>
      <c r="AV36" s="158">
        <f>IF(AND(AE36&gt;3.5,AF36&gt;3.5),LOOKUP(Sheet1!V36,Sheet2!A$3:A$24,Sheet2!W$3:W$24),LOOKUP(V36,Sheet2!A$3:A$24,Sheet2!V$3:V$24))*G36</f>
        <v>0.73226380111467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0.65346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1.86326723011778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2.73714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2.73714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2.392</v>
      </c>
      <c r="BV36" s="52">
        <f t="shared" si="20"/>
        <v>1.441</v>
      </c>
      <c r="BW36" s="32">
        <f t="shared" si="21"/>
        <v>0</v>
      </c>
    </row>
    <row r="37" spans="1:75">
      <c r="A37" s="32" t="s">
        <v>92</v>
      </c>
      <c r="B37" s="32">
        <v>7.35</v>
      </c>
      <c r="D37" s="103">
        <f t="shared" si="31"/>
        <v>6.87</v>
      </c>
      <c r="E37" s="103">
        <v>7.35</v>
      </c>
      <c r="F37" s="103">
        <v>6.72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32" t="s">
        <v>93</v>
      </c>
      <c r="B38" s="32">
        <v>7.37</v>
      </c>
      <c r="D38" s="103">
        <f t="shared" si="31"/>
        <v>6.89</v>
      </c>
      <c r="E38" s="103">
        <v>7.37</v>
      </c>
      <c r="F38" s="103">
        <v>6.74</v>
      </c>
      <c r="G38" s="32">
        <v>6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无</v>
      </c>
      <c r="T38" s="118" t="str">
        <f t="shared" si="22"/>
        <v>Y</v>
      </c>
      <c r="V38" s="141">
        <f t="shared" si="0"/>
        <v>0.3</v>
      </c>
      <c r="W38" s="142">
        <f t="shared" si="5"/>
        <v>6.89</v>
      </c>
      <c r="X38" s="142">
        <f t="shared" si="27"/>
        <v>7.37</v>
      </c>
      <c r="Y38" s="142">
        <f t="shared" si="28"/>
        <v>6.74</v>
      </c>
      <c r="Z38" s="142">
        <f>Y38+LOOKUP(V38,Sheet2!A$3:A$24,Sheet2!J$3:J$24)</f>
        <v>7.08</v>
      </c>
      <c r="AA38" s="142">
        <f t="shared" si="6"/>
        <v>6.86</v>
      </c>
      <c r="AB38" s="142">
        <f t="shared" si="29"/>
        <v>7.34</v>
      </c>
      <c r="AC38" s="142">
        <f t="shared" si="30"/>
        <v>6.708</v>
      </c>
      <c r="AD38" s="142">
        <f>AC38+LOOKUP(V38,Sheet2!A$3:A$24,Sheet2!J$3:J$24)</f>
        <v>7.048</v>
      </c>
      <c r="AE38" s="142">
        <f t="shared" si="7"/>
        <v>0.29</v>
      </c>
      <c r="AF38" s="142">
        <f t="shared" si="8"/>
        <v>0.292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0.46</v>
      </c>
      <c r="AM38" s="142">
        <f t="shared" si="10"/>
        <v>0.461999999999999</v>
      </c>
      <c r="AN38" s="142">
        <f t="shared" si="11"/>
        <v>0.461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0.98</v>
      </c>
      <c r="AP38" s="120"/>
      <c r="AQ38" s="156">
        <f t="shared" si="12"/>
        <v>2.71068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0.5814</v>
      </c>
      <c r="AV38" s="158">
        <f>IF(AND(AE38&gt;3.5,AF38&gt;3.5),LOOKUP(Sheet1!V38,Sheet2!A$3:A$24,Sheet2!W$3:W$24),LOOKUP(V38,Sheet2!A$3:A$24,Sheet2!V$3:V$24))*G38</f>
        <v>0.73226380111467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0.678479999999998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1.86326723011778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2.71068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2.71068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2.374</v>
      </c>
      <c r="BV38" s="52">
        <f t="shared" si="20"/>
        <v>1.432</v>
      </c>
      <c r="BW38" s="32">
        <f t="shared" si="21"/>
        <v>0</v>
      </c>
    </row>
    <row r="39" spans="1:75">
      <c r="A39" s="32" t="s">
        <v>94</v>
      </c>
      <c r="B39" s="32">
        <v>7.34</v>
      </c>
      <c r="D39" s="103">
        <f t="shared" ref="D39:D59" si="32">IF(AND(B39=0,E39=0),0,IF(B39&gt;E39,E39-C39-AJ39,IF(AJ39&gt;(E39-B39),E39-AJ39-C39,B39-C39)))</f>
        <v>6.86</v>
      </c>
      <c r="E39" s="103">
        <v>7.34</v>
      </c>
      <c r="F39" s="103">
        <v>6.708</v>
      </c>
      <c r="G39" s="32">
        <v>6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 t="str">
        <f t="shared" si="22"/>
        <v>Y</v>
      </c>
      <c r="V39" s="141">
        <f t="shared" si="0"/>
        <v>0.3</v>
      </c>
      <c r="W39" s="142">
        <f t="shared" si="5"/>
        <v>6.86</v>
      </c>
      <c r="X39" s="142">
        <f t="shared" si="27"/>
        <v>7.34</v>
      </c>
      <c r="Y39" s="142">
        <f t="shared" si="28"/>
        <v>6.708</v>
      </c>
      <c r="Z39" s="142">
        <f>Y39+LOOKUP(V39,Sheet2!A$3:A$24,Sheet2!J$3:J$24)</f>
        <v>7.048</v>
      </c>
      <c r="AA39" s="142">
        <f t="shared" si="6"/>
        <v>6.88</v>
      </c>
      <c r="AB39" s="142">
        <f t="shared" si="29"/>
        <v>7.36</v>
      </c>
      <c r="AC39" s="142">
        <f t="shared" si="30"/>
        <v>6.677</v>
      </c>
      <c r="AD39" s="142">
        <f>AC39+LOOKUP(V39,Sheet2!A$3:A$24,Sheet2!J$3:J$24)</f>
        <v>7.017</v>
      </c>
      <c r="AE39" s="142">
        <f t="shared" si="7"/>
        <v>0.292</v>
      </c>
      <c r="AF39" s="142">
        <f t="shared" si="8"/>
        <v>0.343000000000001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0.461999999999999</v>
      </c>
      <c r="AM39" s="142">
        <f t="shared" si="10"/>
        <v>0.513000000000001</v>
      </c>
      <c r="AN39" s="142">
        <f t="shared" si="11"/>
        <v>0.4875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2.8665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0.5814</v>
      </c>
      <c r="AV39" s="158">
        <f>IF(AND(AE39&gt;3.5,AF39&gt;3.5),LOOKUP(Sheet1!V39,Sheet2!A$3:A$24,Sheet2!W$3:W$24),LOOKUP(V39,Sheet2!A$3:A$24,Sheet2!V$3:V$24))*G39</f>
        <v>0.73226380111467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0.824940000000005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1.86326723011778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2.8665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2.8665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2.476</v>
      </c>
      <c r="BV39" s="52">
        <f t="shared" si="20"/>
        <v>1.483</v>
      </c>
      <c r="BW39" s="32">
        <f t="shared" si="21"/>
        <v>0</v>
      </c>
    </row>
    <row r="40" spans="1:75">
      <c r="A40" s="32" t="s">
        <v>95</v>
      </c>
      <c r="B40" s="32">
        <v>7.36</v>
      </c>
      <c r="D40" s="103">
        <f t="shared" si="32"/>
        <v>6.88</v>
      </c>
      <c r="E40" s="103">
        <v>7.36</v>
      </c>
      <c r="F40" s="103">
        <v>6.677</v>
      </c>
      <c r="G40" s="32">
        <v>4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无</v>
      </c>
      <c r="T40" s="118" t="str">
        <f t="shared" si="22"/>
        <v>Y</v>
      </c>
      <c r="V40" s="141">
        <f t="shared" si="0"/>
        <v>0.3</v>
      </c>
      <c r="W40" s="142">
        <f t="shared" si="5"/>
        <v>6.88</v>
      </c>
      <c r="X40" s="142">
        <f t="shared" si="27"/>
        <v>7.36</v>
      </c>
      <c r="Y40" s="142">
        <f t="shared" si="28"/>
        <v>6.677</v>
      </c>
      <c r="Z40" s="142">
        <f>Y40+LOOKUP(V40,Sheet2!A$3:A$24,Sheet2!J$3:J$24)</f>
        <v>7.017</v>
      </c>
      <c r="AA40" s="142">
        <f t="shared" si="6"/>
        <v>6.86</v>
      </c>
      <c r="AB40" s="142">
        <f t="shared" si="29"/>
        <v>7.34</v>
      </c>
      <c r="AC40" s="142">
        <f t="shared" si="30"/>
        <v>6.697</v>
      </c>
      <c r="AD40" s="142">
        <f>AC40+LOOKUP(V40,Sheet2!A$3:A$24,Sheet2!J$3:J$24)</f>
        <v>7.037</v>
      </c>
      <c r="AE40" s="142">
        <f t="shared" si="7"/>
        <v>0.343000000000001</v>
      </c>
      <c r="AF40" s="142">
        <f t="shared" si="8"/>
        <v>0.303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0.513000000000001</v>
      </c>
      <c r="AM40" s="142">
        <f t="shared" si="10"/>
        <v>0.472999999999999</v>
      </c>
      <c r="AN40" s="142">
        <f t="shared" si="11"/>
        <v>0.493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0.98</v>
      </c>
      <c r="AP40" s="120"/>
      <c r="AQ40" s="156">
        <f t="shared" si="12"/>
        <v>1.93256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0.3876</v>
      </c>
      <c r="AV40" s="158">
        <f>IF(AND(AE40&gt;3.5,AF40&gt;3.5),LOOKUP(Sheet1!V40,Sheet2!A$3:A$24,Sheet2!W$3:W$24),LOOKUP(V40,Sheet2!A$3:A$24,Sheet2!V$3:V$24))*G40</f>
        <v>0.48817586740978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0.412399999999998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1.24217815341185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1.93256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1.93256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2.476</v>
      </c>
      <c r="BV40" s="52">
        <f t="shared" si="20"/>
        <v>1.483</v>
      </c>
      <c r="BW40" s="32">
        <f t="shared" si="21"/>
        <v>0</v>
      </c>
    </row>
    <row r="41" spans="1:75">
      <c r="A41" s="32" t="s">
        <v>96</v>
      </c>
      <c r="B41" s="32">
        <v>7.34</v>
      </c>
      <c r="D41" s="103">
        <f t="shared" si="32"/>
        <v>6.86</v>
      </c>
      <c r="E41" s="103">
        <v>7.34</v>
      </c>
      <c r="F41" s="103">
        <v>6.697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32" t="s">
        <v>97</v>
      </c>
      <c r="B42" s="32">
        <v>7.43</v>
      </c>
      <c r="D42" s="103">
        <f t="shared" si="32"/>
        <v>6.95</v>
      </c>
      <c r="E42" s="103">
        <v>7.43</v>
      </c>
      <c r="F42" s="103">
        <v>6.691</v>
      </c>
      <c r="G42" s="32">
        <v>3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 t="str">
        <f t="shared" si="22"/>
        <v>Y</v>
      </c>
      <c r="V42" s="141">
        <f t="shared" si="0"/>
        <v>0.3</v>
      </c>
      <c r="W42" s="142">
        <f t="shared" si="5"/>
        <v>6.95</v>
      </c>
      <c r="X42" s="142">
        <f t="shared" si="27"/>
        <v>7.43</v>
      </c>
      <c r="Y42" s="142">
        <f t="shared" si="28"/>
        <v>6.691</v>
      </c>
      <c r="Z42" s="142">
        <f>Y42+LOOKUP(V42,Sheet2!A$3:A$24,Sheet2!J$3:J$24)</f>
        <v>7.031</v>
      </c>
      <c r="AA42" s="142">
        <f t="shared" si="6"/>
        <v>6.88</v>
      </c>
      <c r="AB42" s="142">
        <f t="shared" si="29"/>
        <v>7.36</v>
      </c>
      <c r="AC42" s="142">
        <f t="shared" si="30"/>
        <v>6.677</v>
      </c>
      <c r="AD42" s="142">
        <f>AC42+LOOKUP(V42,Sheet2!A$3:A$24,Sheet2!J$3:J$24)</f>
        <v>7.017</v>
      </c>
      <c r="AE42" s="142">
        <f t="shared" si="7"/>
        <v>0.399</v>
      </c>
      <c r="AF42" s="142">
        <f t="shared" si="8"/>
        <v>0.343000000000001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0.569</v>
      </c>
      <c r="AM42" s="142">
        <f t="shared" si="10"/>
        <v>0.513000000000001</v>
      </c>
      <c r="AN42" s="142">
        <f t="shared" si="11"/>
        <v>0.541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2.01252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0.2907</v>
      </c>
      <c r="AV42" s="158">
        <f>IF(AND(AE42&gt;3.5,AF42&gt;3.5),LOOKUP(Sheet1!V42,Sheet2!A$3:A$24,Sheet2!W$3:W$24),LOOKUP(V42,Sheet2!A$3:A$24,Sheet2!V$3:V$24))*G42</f>
        <v>0.366131900557335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0.741360000000001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0.931633615058889</v>
      </c>
      <c r="BB42" s="161">
        <f>IF(S42="A",LOOKUP(S42,Sheet3!F$2:F$9,Sheet3!H$2:H$9)*(AN42+AJ42+0.5)*G42*IF(L42=1,2,IF(L42=2,1,0)),0)</f>
        <v>9.126</v>
      </c>
      <c r="BC42" s="161">
        <f t="shared" si="13"/>
        <v>10.084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2.01252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2.01252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2.718</v>
      </c>
      <c r="BV42" s="52">
        <f t="shared" si="20"/>
        <v>1.669</v>
      </c>
      <c r="BW42" s="32">
        <f t="shared" si="21"/>
        <v>0</v>
      </c>
    </row>
    <row r="43" spans="1:75">
      <c r="A43" s="32" t="s">
        <v>95</v>
      </c>
      <c r="B43" s="32">
        <v>7.36</v>
      </c>
      <c r="D43" s="103">
        <f t="shared" si="32"/>
        <v>6.88</v>
      </c>
      <c r="E43" s="103">
        <v>7.36</v>
      </c>
      <c r="F43" s="103">
        <v>6.677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32" t="s">
        <v>98</v>
      </c>
      <c r="B44" s="32">
        <v>7.35</v>
      </c>
      <c r="D44" s="103">
        <f t="shared" si="32"/>
        <v>6.87</v>
      </c>
      <c r="E44" s="103">
        <v>7.35</v>
      </c>
      <c r="F44" s="103">
        <v>6.72</v>
      </c>
      <c r="G44" s="32">
        <v>5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无</v>
      </c>
      <c r="T44" s="118" t="str">
        <f t="shared" si="22"/>
        <v>Y</v>
      </c>
      <c r="V44" s="141">
        <f t="shared" si="0"/>
        <v>0.3</v>
      </c>
      <c r="W44" s="142">
        <f t="shared" si="5"/>
        <v>6.87</v>
      </c>
      <c r="X44" s="142">
        <f t="shared" si="27"/>
        <v>7.35</v>
      </c>
      <c r="Y44" s="142">
        <f t="shared" si="28"/>
        <v>6.72</v>
      </c>
      <c r="Z44" s="142">
        <f>Y44+LOOKUP(V44,Sheet2!A$3:A$24,Sheet2!J$3:J$24)</f>
        <v>7.06</v>
      </c>
      <c r="AA44" s="142">
        <f t="shared" si="6"/>
        <v>6.88</v>
      </c>
      <c r="AB44" s="142">
        <f t="shared" si="29"/>
        <v>7.36</v>
      </c>
      <c r="AC44" s="142">
        <f t="shared" si="30"/>
        <v>6.696</v>
      </c>
      <c r="AD44" s="142">
        <f>AC44+LOOKUP(V44,Sheet2!A$3:A$24,Sheet2!J$3:J$24)</f>
        <v>7.036</v>
      </c>
      <c r="AE44" s="142">
        <f t="shared" si="7"/>
        <v>0.29</v>
      </c>
      <c r="AF44" s="142">
        <f t="shared" si="8"/>
        <v>0.324000000000001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0.459999999999999</v>
      </c>
      <c r="AM44" s="142">
        <f t="shared" si="10"/>
        <v>0.494000000000001</v>
      </c>
      <c r="AN44" s="142">
        <f t="shared" si="11"/>
        <v>0.477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0.98</v>
      </c>
      <c r="AP44" s="120"/>
      <c r="AQ44" s="156">
        <f t="shared" si="12"/>
        <v>2.3373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0.4845</v>
      </c>
      <c r="AV44" s="158">
        <f>IF(AND(AE44&gt;3.5,AF44&gt;3.5),LOOKUP(Sheet1!V44,Sheet2!A$3:A$24,Sheet2!W$3:W$24),LOOKUP(V44,Sheet2!A$3:A$24,Sheet2!V$3:V$24))*G44</f>
        <v>0.610219834262225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0.643800000000002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1.55272269176481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2.3373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2.3373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2.438</v>
      </c>
      <c r="BV44" s="52">
        <f t="shared" si="20"/>
        <v>1.464</v>
      </c>
      <c r="BW44" s="32">
        <f t="shared" si="21"/>
        <v>0</v>
      </c>
    </row>
    <row r="45" spans="1:75">
      <c r="A45" s="32" t="s">
        <v>99</v>
      </c>
      <c r="B45" s="32">
        <v>7.36</v>
      </c>
      <c r="D45" s="103">
        <f t="shared" si="32"/>
        <v>6.88</v>
      </c>
      <c r="E45" s="103">
        <v>7.36</v>
      </c>
      <c r="F45" s="103">
        <v>6.696</v>
      </c>
      <c r="G45" s="32">
        <v>4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 t="str">
        <f t="shared" si="22"/>
        <v>Y</v>
      </c>
      <c r="V45" s="141">
        <f t="shared" si="0"/>
        <v>0.3</v>
      </c>
      <c r="W45" s="142">
        <f t="shared" si="5"/>
        <v>6.88</v>
      </c>
      <c r="X45" s="142">
        <f t="shared" si="27"/>
        <v>7.36</v>
      </c>
      <c r="Y45" s="142">
        <f t="shared" si="28"/>
        <v>6.696</v>
      </c>
      <c r="Z45" s="142">
        <f>Y45+LOOKUP(V45,Sheet2!A$3:A$24,Sheet2!J$3:J$24)</f>
        <v>7.036</v>
      </c>
      <c r="AA45" s="142">
        <f t="shared" si="6"/>
        <v>6.98</v>
      </c>
      <c r="AB45" s="142">
        <f t="shared" si="29"/>
        <v>7.46</v>
      </c>
      <c r="AC45" s="142">
        <f t="shared" si="30"/>
        <v>6.716</v>
      </c>
      <c r="AD45" s="142">
        <f>AC45+LOOKUP(V45,Sheet2!A$3:A$24,Sheet2!J$3:J$24)</f>
        <v>7.056</v>
      </c>
      <c r="AE45" s="142">
        <f t="shared" si="7"/>
        <v>0.324000000000001</v>
      </c>
      <c r="AF45" s="142">
        <f t="shared" si="8"/>
        <v>0.404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0.494000000000001</v>
      </c>
      <c r="AM45" s="142">
        <f t="shared" si="10"/>
        <v>0.574</v>
      </c>
      <c r="AN45" s="142">
        <f t="shared" si="11"/>
        <v>0.534000000000001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2.64864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0.3876</v>
      </c>
      <c r="AV45" s="158">
        <f>IF(AND(AE45&gt;3.5,AF45&gt;3.5),LOOKUP(Sheet1!V45,Sheet2!A$3:A$24,Sheet2!W$3:W$24),LOOKUP(V45,Sheet2!A$3:A$24,Sheet2!V$3:V$24))*G45</f>
        <v>0.48817586740978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1.18776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1.24217815341185</v>
      </c>
      <c r="BB45" s="161">
        <f>IF(S45="A",LOOKUP(S45,Sheet3!F$2:F$9,Sheet3!H$2:H$9)*(AN45+AJ45+0.5)*G45*IF(L45=1,2,IF(L45=2,1,0)),0)</f>
        <v>12.112</v>
      </c>
      <c r="BC45" s="161">
        <f t="shared" si="13"/>
        <v>13.408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2.64864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2.64864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2.728</v>
      </c>
      <c r="BV45" s="52">
        <f t="shared" si="20"/>
        <v>1.674</v>
      </c>
      <c r="BW45" s="32">
        <f t="shared" si="21"/>
        <v>0</v>
      </c>
    </row>
    <row r="46" spans="1:75">
      <c r="A46" s="32" t="s">
        <v>100</v>
      </c>
      <c r="B46" s="32">
        <v>7.46</v>
      </c>
      <c r="D46" s="103">
        <f t="shared" si="32"/>
        <v>6.98</v>
      </c>
      <c r="E46" s="103">
        <v>7.46</v>
      </c>
      <c r="F46" s="103">
        <v>6.716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32" t="s">
        <v>101</v>
      </c>
      <c r="B47" s="32">
        <v>7.41</v>
      </c>
      <c r="D47" s="103">
        <f t="shared" si="32"/>
        <v>6.93</v>
      </c>
      <c r="E47" s="103">
        <v>7.41</v>
      </c>
      <c r="F47" s="103">
        <v>6.758</v>
      </c>
      <c r="G47" s="32">
        <v>6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无</v>
      </c>
      <c r="T47" s="118" t="str">
        <f t="shared" si="22"/>
        <v>Y</v>
      </c>
      <c r="V47" s="141">
        <f t="shared" si="0"/>
        <v>0.3</v>
      </c>
      <c r="W47" s="142">
        <f t="shared" si="5"/>
        <v>6.93</v>
      </c>
      <c r="X47" s="142">
        <f t="shared" si="27"/>
        <v>7.41</v>
      </c>
      <c r="Y47" s="142">
        <f t="shared" si="28"/>
        <v>6.758</v>
      </c>
      <c r="Z47" s="142">
        <f>Y47+LOOKUP(V47,Sheet2!A$3:A$24,Sheet2!J$3:J$24)</f>
        <v>7.098</v>
      </c>
      <c r="AA47" s="142">
        <f t="shared" si="6"/>
        <v>6.88</v>
      </c>
      <c r="AB47" s="142">
        <f t="shared" si="29"/>
        <v>7.36</v>
      </c>
      <c r="AC47" s="142">
        <f t="shared" si="30"/>
        <v>6.73</v>
      </c>
      <c r="AD47" s="142">
        <f>AC47+LOOKUP(V47,Sheet2!A$3:A$24,Sheet2!J$3:J$24)</f>
        <v>7.07</v>
      </c>
      <c r="AE47" s="142">
        <f t="shared" si="7"/>
        <v>0.312</v>
      </c>
      <c r="AF47" s="142">
        <f t="shared" si="8"/>
        <v>0.29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0.482</v>
      </c>
      <c r="AM47" s="142">
        <f t="shared" si="10"/>
        <v>0.46</v>
      </c>
      <c r="AN47" s="142">
        <f t="shared" si="11"/>
        <v>0.471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0.98</v>
      </c>
      <c r="AP47" s="120"/>
      <c r="AQ47" s="156">
        <f t="shared" si="12"/>
        <v>2.76948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0.5814</v>
      </c>
      <c r="AV47" s="158">
        <f>IF(AND(AE47&gt;3.5,AF47&gt;3.5),LOOKUP(Sheet1!V47,Sheet2!A$3:A$24,Sheet2!W$3:W$24),LOOKUP(V47,Sheet2!A$3:A$24,Sheet2!V$3:V$24))*G47</f>
        <v>0.73226380111467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0.63432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1.86326723011778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2.76948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2.76948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2.414</v>
      </c>
      <c r="BV47" s="52">
        <f t="shared" si="20"/>
        <v>1.452</v>
      </c>
      <c r="BW47" s="32">
        <f t="shared" si="21"/>
        <v>0</v>
      </c>
    </row>
    <row r="48" spans="1:75">
      <c r="A48" s="32" t="s">
        <v>102</v>
      </c>
      <c r="B48" s="32">
        <v>7.36</v>
      </c>
      <c r="D48" s="103">
        <f t="shared" si="32"/>
        <v>6.88</v>
      </c>
      <c r="E48" s="103">
        <v>7.36</v>
      </c>
      <c r="F48" s="103">
        <v>6.73</v>
      </c>
      <c r="G48" s="32">
        <v>3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无</v>
      </c>
      <c r="T48" s="118" t="str">
        <f t="shared" si="22"/>
        <v>Y</v>
      </c>
      <c r="V48" s="141">
        <f t="shared" si="0"/>
        <v>0.3</v>
      </c>
      <c r="W48" s="142">
        <f t="shared" si="5"/>
        <v>6.88</v>
      </c>
      <c r="X48" s="142">
        <f t="shared" si="27"/>
        <v>7.36</v>
      </c>
      <c r="Y48" s="142">
        <f t="shared" si="28"/>
        <v>6.73</v>
      </c>
      <c r="Z48" s="142">
        <f>Y48+LOOKUP(V48,Sheet2!A$3:A$24,Sheet2!J$3:J$24)</f>
        <v>7.07</v>
      </c>
      <c r="AA48" s="142">
        <f t="shared" si="6"/>
        <v>6.95</v>
      </c>
      <c r="AB48" s="142">
        <f t="shared" si="29"/>
        <v>7.43</v>
      </c>
      <c r="AC48" s="142">
        <f t="shared" si="30"/>
        <v>6.744</v>
      </c>
      <c r="AD48" s="142">
        <f>AC48+LOOKUP(V48,Sheet2!A$3:A$24,Sheet2!J$3:J$24)</f>
        <v>7.084</v>
      </c>
      <c r="AE48" s="142">
        <f t="shared" si="7"/>
        <v>0.29</v>
      </c>
      <c r="AF48" s="142">
        <f t="shared" si="8"/>
        <v>0.346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0.46</v>
      </c>
      <c r="AM48" s="142">
        <f t="shared" si="10"/>
        <v>0.516</v>
      </c>
      <c r="AN48" s="142">
        <f t="shared" si="11"/>
        <v>0.488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0.98</v>
      </c>
      <c r="AP48" s="120"/>
      <c r="AQ48" s="156">
        <f t="shared" si="12"/>
        <v>1.43472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0.2907</v>
      </c>
      <c r="AV48" s="158">
        <f>IF(AND(AE48&gt;3.5,AF48&gt;3.5),LOOKUP(Sheet1!V48,Sheet2!A$3:A$24,Sheet2!W$3:W$24),LOOKUP(V48,Sheet2!A$3:A$24,Sheet2!V$3:V$24))*G48</f>
        <v>0.366131900557335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0.418619999999999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0.931633615058889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1.43472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1.43472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2.482</v>
      </c>
      <c r="BV48" s="52">
        <f t="shared" si="20"/>
        <v>1.486</v>
      </c>
      <c r="BW48" s="32">
        <f t="shared" si="21"/>
        <v>0</v>
      </c>
    </row>
    <row r="49" spans="1:75">
      <c r="A49" s="32" t="s">
        <v>103</v>
      </c>
      <c r="B49" s="32">
        <v>7.43</v>
      </c>
      <c r="D49" s="103">
        <f t="shared" si="32"/>
        <v>6.95</v>
      </c>
      <c r="E49" s="103">
        <v>7.43</v>
      </c>
      <c r="F49" s="103">
        <v>6.744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32" t="s">
        <v>104</v>
      </c>
      <c r="B50" s="32">
        <v>7.41</v>
      </c>
      <c r="D50" s="103">
        <f t="shared" si="32"/>
        <v>6.93</v>
      </c>
      <c r="E50" s="103">
        <v>7.41</v>
      </c>
      <c r="F50" s="103">
        <v>6.741</v>
      </c>
      <c r="G50" s="32">
        <v>6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无</v>
      </c>
      <c r="T50" s="118" t="str">
        <f t="shared" si="22"/>
        <v>Y</v>
      </c>
      <c r="V50" s="141">
        <f t="shared" si="0"/>
        <v>0.3</v>
      </c>
      <c r="W50" s="142">
        <f t="shared" si="5"/>
        <v>6.93</v>
      </c>
      <c r="X50" s="142">
        <f t="shared" si="27"/>
        <v>7.41</v>
      </c>
      <c r="Y50" s="142">
        <f t="shared" si="28"/>
        <v>6.741</v>
      </c>
      <c r="Z50" s="142">
        <f>Y50+LOOKUP(V50,Sheet2!A$3:A$24,Sheet2!J$3:J$24)</f>
        <v>7.081</v>
      </c>
      <c r="AA50" s="142">
        <f t="shared" si="6"/>
        <v>6.83</v>
      </c>
      <c r="AB50" s="142">
        <f t="shared" si="29"/>
        <v>7.31</v>
      </c>
      <c r="AC50" s="142">
        <f t="shared" si="30"/>
        <v>6.68</v>
      </c>
      <c r="AD50" s="142">
        <f>AC50+LOOKUP(V50,Sheet2!A$3:A$24,Sheet2!J$3:J$24)</f>
        <v>7.02</v>
      </c>
      <c r="AE50" s="142">
        <f t="shared" si="7"/>
        <v>0.329000000000001</v>
      </c>
      <c r="AF50" s="142">
        <f t="shared" si="8"/>
        <v>0.29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0.499</v>
      </c>
      <c r="AM50" s="142">
        <f t="shared" si="10"/>
        <v>0.46</v>
      </c>
      <c r="AN50" s="142">
        <f t="shared" si="11"/>
        <v>0.4795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0.98</v>
      </c>
      <c r="AP50" s="120"/>
      <c r="AQ50" s="156">
        <f t="shared" si="12"/>
        <v>2.81946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0.5814</v>
      </c>
      <c r="AV50" s="158">
        <f>IF(AND(AE50&gt;3.5,AF50&gt;3.5),LOOKUP(Sheet1!V50,Sheet2!A$3:A$24,Sheet2!W$3:W$24),LOOKUP(V50,Sheet2!A$3:A$24,Sheet2!V$3:V$24))*G50</f>
        <v>0.73226380111467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0.604740000000002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1.86326723011778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2.81946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2.81946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2.448</v>
      </c>
      <c r="BV50" s="52">
        <f t="shared" si="20"/>
        <v>1.469</v>
      </c>
      <c r="BW50" s="32">
        <f t="shared" si="21"/>
        <v>0</v>
      </c>
    </row>
    <row r="51" spans="1:75">
      <c r="A51" s="32" t="s">
        <v>105</v>
      </c>
      <c r="B51" s="32">
        <v>7.31</v>
      </c>
      <c r="D51" s="103">
        <f t="shared" si="32"/>
        <v>6.83</v>
      </c>
      <c r="E51" s="103">
        <v>7.31</v>
      </c>
      <c r="F51" s="103">
        <v>6.68</v>
      </c>
      <c r="G51" s="32">
        <v>11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 t="str">
        <f t="shared" si="22"/>
        <v>Y</v>
      </c>
      <c r="V51" s="141">
        <f t="shared" si="0"/>
        <v>0.3</v>
      </c>
      <c r="W51" s="142">
        <f t="shared" si="5"/>
        <v>6.83</v>
      </c>
      <c r="X51" s="142">
        <f t="shared" si="27"/>
        <v>7.31</v>
      </c>
      <c r="Y51" s="142">
        <f t="shared" si="28"/>
        <v>6.68</v>
      </c>
      <c r="Z51" s="142">
        <f>Y51+LOOKUP(V51,Sheet2!A$3:A$24,Sheet2!J$3:J$24)</f>
        <v>7.02</v>
      </c>
      <c r="AA51" s="142">
        <f t="shared" si="6"/>
        <v>6.9</v>
      </c>
      <c r="AB51" s="142">
        <f t="shared" si="29"/>
        <v>7.38</v>
      </c>
      <c r="AC51" s="142">
        <f t="shared" si="30"/>
        <v>6.572</v>
      </c>
      <c r="AD51" s="142">
        <f>AC51+LOOKUP(V51,Sheet2!A$3:A$24,Sheet2!J$3:J$24)</f>
        <v>6.912</v>
      </c>
      <c r="AE51" s="142">
        <f t="shared" si="7"/>
        <v>0.29</v>
      </c>
      <c r="AF51" s="142">
        <f t="shared" si="8"/>
        <v>0.468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0.46</v>
      </c>
      <c r="AM51" s="142">
        <f t="shared" si="10"/>
        <v>0.638</v>
      </c>
      <c r="AN51" s="142">
        <f t="shared" si="11"/>
        <v>0.549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7.48836000000001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1.0659</v>
      </c>
      <c r="AV51" s="158">
        <f>IF(AND(AE51&gt;3.5,AF51&gt;3.5),LOOKUP(Sheet1!V51,Sheet2!A$3:A$24,Sheet2!W$3:W$24),LOOKUP(V51,Sheet2!A$3:A$24,Sheet2!V$3:V$24))*G51</f>
        <v>1.34248363537689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3.76266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3.41598992188259</v>
      </c>
      <c r="BB51" s="161">
        <f>IF(S51="A",LOOKUP(S51,Sheet3!F$2:F$9,Sheet3!H$2:H$9)*(AN51+AJ51+0.5)*G51*IF(L51=1,2,IF(L51=2,1,0)),0)</f>
        <v>33.638</v>
      </c>
      <c r="BC51" s="161">
        <f t="shared" si="13"/>
        <v>37.092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7.48836000000001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7.48836000000001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2.856</v>
      </c>
      <c r="BV51" s="52">
        <f t="shared" si="20"/>
        <v>1.738</v>
      </c>
      <c r="BW51" s="32">
        <f t="shared" si="21"/>
        <v>0</v>
      </c>
    </row>
    <row r="52" spans="1:75">
      <c r="A52" s="32" t="s">
        <v>106</v>
      </c>
      <c r="B52" s="32">
        <v>7.38</v>
      </c>
      <c r="D52" s="103">
        <f t="shared" si="32"/>
        <v>6.9</v>
      </c>
      <c r="E52" s="103">
        <v>7.38</v>
      </c>
      <c r="F52" s="103">
        <v>6.572</v>
      </c>
      <c r="G52" s="32">
        <v>7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 t="str">
        <f t="shared" si="22"/>
        <v>Y</v>
      </c>
      <c r="V52" s="141">
        <f t="shared" si="0"/>
        <v>0.3</v>
      </c>
      <c r="W52" s="142">
        <f t="shared" si="5"/>
        <v>6.9</v>
      </c>
      <c r="X52" s="142">
        <f t="shared" si="27"/>
        <v>7.38</v>
      </c>
      <c r="Y52" s="142">
        <f t="shared" si="28"/>
        <v>6.572</v>
      </c>
      <c r="Z52" s="142">
        <f>Y52+LOOKUP(V52,Sheet2!A$3:A$24,Sheet2!J$3:J$24)</f>
        <v>6.912</v>
      </c>
      <c r="AA52" s="142">
        <f t="shared" si="6"/>
        <v>6.92</v>
      </c>
      <c r="AB52" s="142">
        <f t="shared" si="29"/>
        <v>7.4</v>
      </c>
      <c r="AC52" s="142">
        <f t="shared" si="30"/>
        <v>6.608</v>
      </c>
      <c r="AD52" s="142">
        <f>AC52+LOOKUP(V52,Sheet2!A$3:A$24,Sheet2!J$3:J$24)</f>
        <v>6.948</v>
      </c>
      <c r="AE52" s="142">
        <f t="shared" si="7"/>
        <v>0.468</v>
      </c>
      <c r="AF52" s="142">
        <f t="shared" si="8"/>
        <v>0.452000000000001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0.638</v>
      </c>
      <c r="AM52" s="142">
        <f t="shared" si="10"/>
        <v>0.622</v>
      </c>
      <c r="AN52" s="142">
        <f t="shared" si="11"/>
        <v>0.63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5.4684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0.6783</v>
      </c>
      <c r="AV52" s="158">
        <f>IF(AND(AE52&gt;3.5,AF52&gt;3.5),LOOKUP(Sheet1!V52,Sheet2!A$3:A$24,Sheet2!W$3:W$24),LOOKUP(V52,Sheet2!A$3:A$24,Sheet2!V$3:V$24))*G52</f>
        <v>0.854307767967115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2.12562000000001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2.17381176847074</v>
      </c>
      <c r="BB52" s="161">
        <f>IF(S52="A",LOOKUP(S52,Sheet3!F$2:F$9,Sheet3!H$2:H$9)*(AN52+AJ52+0.5)*G52*IF(L52=1,2,IF(L52=2,1,0)),0)</f>
        <v>22.54</v>
      </c>
      <c r="BC52" s="161">
        <f t="shared" si="13"/>
        <v>24.36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5.4684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5.4684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2.856</v>
      </c>
      <c r="BV52" s="52">
        <f t="shared" si="20"/>
        <v>1.738</v>
      </c>
      <c r="BW52" s="32">
        <f t="shared" si="21"/>
        <v>0</v>
      </c>
    </row>
    <row r="53" spans="1:75">
      <c r="A53" s="32" t="s">
        <v>107</v>
      </c>
      <c r="B53" s="32">
        <v>7.4</v>
      </c>
      <c r="D53" s="103">
        <f t="shared" si="32"/>
        <v>6.92</v>
      </c>
      <c r="E53" s="103">
        <v>7.4</v>
      </c>
      <c r="F53" s="103">
        <v>6.608</v>
      </c>
      <c r="G53" s="32">
        <v>5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 t="str">
        <f t="shared" si="22"/>
        <v>Y</v>
      </c>
      <c r="V53" s="141">
        <f t="shared" si="0"/>
        <v>0.3</v>
      </c>
      <c r="W53" s="142">
        <f t="shared" si="5"/>
        <v>6.92</v>
      </c>
      <c r="X53" s="142">
        <f t="shared" si="27"/>
        <v>7.4</v>
      </c>
      <c r="Y53" s="142">
        <f t="shared" si="28"/>
        <v>6.608</v>
      </c>
      <c r="Z53" s="142">
        <f>Y53+LOOKUP(V53,Sheet2!A$3:A$24,Sheet2!J$3:J$24)</f>
        <v>6.948</v>
      </c>
      <c r="AA53" s="142">
        <f t="shared" si="6"/>
        <v>6.86</v>
      </c>
      <c r="AB53" s="142">
        <f t="shared" si="29"/>
        <v>7.34</v>
      </c>
      <c r="AC53" s="142">
        <f t="shared" si="30"/>
        <v>6.633</v>
      </c>
      <c r="AD53" s="142">
        <f>AC53+LOOKUP(V53,Sheet2!A$3:A$24,Sheet2!J$3:J$24)</f>
        <v>6.973</v>
      </c>
      <c r="AE53" s="142">
        <f t="shared" si="7"/>
        <v>0.452000000000001</v>
      </c>
      <c r="AF53" s="142">
        <f t="shared" si="8"/>
        <v>0.367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0.622</v>
      </c>
      <c r="AM53" s="142">
        <f t="shared" si="10"/>
        <v>0.536999999999999</v>
      </c>
      <c r="AN53" s="142">
        <f t="shared" si="11"/>
        <v>0.5795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3.5929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0.4845</v>
      </c>
      <c r="AV53" s="158">
        <f>IF(AND(AE53&gt;3.5,AF53&gt;3.5),LOOKUP(Sheet1!V53,Sheet2!A$3:A$24,Sheet2!W$3:W$24),LOOKUP(V53,Sheet2!A$3:A$24,Sheet2!V$3:V$24))*G53</f>
        <v>0.610219834262225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1.2676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1.55272269176481</v>
      </c>
      <c r="BB53" s="161">
        <f>IF(S53="A",LOOKUP(S53,Sheet3!F$2:F$9,Sheet3!H$2:H$9)*(AN53+AJ53+0.5)*G53*IF(L53=1,2,IF(L53=2,1,0)),0)</f>
        <v>15.595</v>
      </c>
      <c r="BC53" s="161">
        <f t="shared" si="13"/>
        <v>17.0633333333333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3.5929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3.5929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2.824</v>
      </c>
      <c r="BV53" s="52">
        <f t="shared" si="20"/>
        <v>1.722</v>
      </c>
      <c r="BW53" s="32">
        <f t="shared" si="21"/>
        <v>0</v>
      </c>
    </row>
    <row r="54" spans="1:75">
      <c r="A54" s="32" t="s">
        <v>108</v>
      </c>
      <c r="B54" s="32">
        <v>7.34</v>
      </c>
      <c r="D54" s="103">
        <f t="shared" si="32"/>
        <v>6.86</v>
      </c>
      <c r="E54" s="103">
        <v>7.34</v>
      </c>
      <c r="F54" s="103">
        <v>6.633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32" t="s">
        <v>109</v>
      </c>
      <c r="B55" s="32">
        <v>7.35</v>
      </c>
      <c r="D55" s="103">
        <f t="shared" si="32"/>
        <v>6.87</v>
      </c>
      <c r="E55" s="103">
        <v>7.35</v>
      </c>
      <c r="F55" s="103">
        <v>6.72</v>
      </c>
      <c r="G55" s="32">
        <v>6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无</v>
      </c>
      <c r="T55" s="118" t="str">
        <f t="shared" si="22"/>
        <v>Y</v>
      </c>
      <c r="V55" s="141">
        <f t="shared" si="0"/>
        <v>0.3</v>
      </c>
      <c r="W55" s="142">
        <f t="shared" si="5"/>
        <v>6.87</v>
      </c>
      <c r="X55" s="142">
        <f t="shared" si="27"/>
        <v>7.35</v>
      </c>
      <c r="Y55" s="142">
        <f t="shared" si="28"/>
        <v>6.72</v>
      </c>
      <c r="Z55" s="142">
        <f>Y55+LOOKUP(V55,Sheet2!A$3:A$24,Sheet2!J$3:J$24)</f>
        <v>7.06</v>
      </c>
      <c r="AA55" s="142">
        <f t="shared" si="6"/>
        <v>6.87</v>
      </c>
      <c r="AB55" s="142">
        <f t="shared" si="29"/>
        <v>7.35</v>
      </c>
      <c r="AC55" s="142">
        <f t="shared" si="30"/>
        <v>6.689</v>
      </c>
      <c r="AD55" s="142">
        <f>AC55+LOOKUP(V55,Sheet2!A$3:A$24,Sheet2!J$3:J$24)</f>
        <v>7.029</v>
      </c>
      <c r="AE55" s="142">
        <f t="shared" si="7"/>
        <v>0.29</v>
      </c>
      <c r="AF55" s="142">
        <f t="shared" si="8"/>
        <v>0.321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0.459999999999999</v>
      </c>
      <c r="AM55" s="142">
        <f t="shared" si="10"/>
        <v>0.490999999999999</v>
      </c>
      <c r="AN55" s="142">
        <f t="shared" si="11"/>
        <v>0.475499999999999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0.98</v>
      </c>
      <c r="AP55" s="120"/>
      <c r="AQ55" s="156">
        <f t="shared" si="12"/>
        <v>2.79594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0.5814</v>
      </c>
      <c r="AV55" s="158">
        <f>IF(AND(AE55&gt;3.5,AF55&gt;3.5),LOOKUP(Sheet1!V55,Sheet2!A$3:A$24,Sheet2!W$3:W$24),LOOKUP(V55,Sheet2!A$3:A$24,Sheet2!V$3:V$24))*G55</f>
        <v>0.73226380111467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0.763740000000002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1.86326723011778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2.79594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2.79594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2.432</v>
      </c>
      <c r="BV55" s="52">
        <f t="shared" si="20"/>
        <v>1.461</v>
      </c>
      <c r="BW55" s="32">
        <f t="shared" si="21"/>
        <v>0</v>
      </c>
    </row>
    <row r="56" spans="1:75">
      <c r="A56" s="32" t="s">
        <v>110</v>
      </c>
      <c r="B56" s="32">
        <v>7.35</v>
      </c>
      <c r="D56" s="103">
        <f t="shared" si="32"/>
        <v>6.87</v>
      </c>
      <c r="E56" s="103">
        <v>7.35</v>
      </c>
      <c r="F56" s="103">
        <v>6.689</v>
      </c>
      <c r="G56" s="32">
        <v>3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无</v>
      </c>
      <c r="T56" s="118" t="str">
        <f t="shared" si="22"/>
        <v>Y</v>
      </c>
      <c r="V56" s="141">
        <f t="shared" si="0"/>
        <v>0.3</v>
      </c>
      <c r="W56" s="142">
        <f t="shared" si="5"/>
        <v>6.87</v>
      </c>
      <c r="X56" s="142">
        <f t="shared" si="27"/>
        <v>7.35</v>
      </c>
      <c r="Y56" s="142">
        <f t="shared" si="28"/>
        <v>6.689</v>
      </c>
      <c r="Z56" s="142">
        <f>Y56+LOOKUP(V56,Sheet2!A$3:A$24,Sheet2!J$3:J$24)</f>
        <v>7.029</v>
      </c>
      <c r="AA56" s="142">
        <f t="shared" si="6"/>
        <v>6.87</v>
      </c>
      <c r="AB56" s="142">
        <f t="shared" si="29"/>
        <v>7.35</v>
      </c>
      <c r="AC56" s="142">
        <f t="shared" si="30"/>
        <v>6.706</v>
      </c>
      <c r="AD56" s="142">
        <f>AC56+LOOKUP(V56,Sheet2!A$3:A$24,Sheet2!J$3:J$24)</f>
        <v>7.046</v>
      </c>
      <c r="AE56" s="142">
        <f t="shared" si="7"/>
        <v>0.321</v>
      </c>
      <c r="AF56" s="142">
        <f t="shared" si="8"/>
        <v>0.303999999999999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0.490999999999999</v>
      </c>
      <c r="AM56" s="142">
        <f t="shared" si="10"/>
        <v>0.473999999999999</v>
      </c>
      <c r="AN56" s="142">
        <f t="shared" si="11"/>
        <v>0.482499999999999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0.98</v>
      </c>
      <c r="AP56" s="120"/>
      <c r="AQ56" s="156">
        <f t="shared" si="12"/>
        <v>1.41855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0.2907</v>
      </c>
      <c r="AV56" s="158">
        <f>IF(AND(AE56&gt;3.5,AF56&gt;3.5),LOOKUP(Sheet1!V56,Sheet2!A$3:A$24,Sheet2!W$3:W$24),LOOKUP(V56,Sheet2!A$3:A$24,Sheet2!V$3:V$24))*G56</f>
        <v>0.366131900557335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0.329909999999999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0.931633615058889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1.41855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1.41855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2.432</v>
      </c>
      <c r="BV56" s="52">
        <f t="shared" si="20"/>
        <v>1.461</v>
      </c>
      <c r="BW56" s="32">
        <f t="shared" si="21"/>
        <v>0</v>
      </c>
    </row>
    <row r="57" spans="1:75">
      <c r="A57" s="32" t="s">
        <v>111</v>
      </c>
      <c r="B57" s="32">
        <v>7.35</v>
      </c>
      <c r="D57" s="103">
        <f t="shared" si="32"/>
        <v>6.87</v>
      </c>
      <c r="E57" s="103">
        <v>7.35</v>
      </c>
      <c r="F57" s="103">
        <v>6.706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1:75">
      <c r="A58" s="32" t="s">
        <v>112</v>
      </c>
      <c r="B58" s="32">
        <v>7.45</v>
      </c>
      <c r="D58" s="103">
        <f t="shared" si="32"/>
        <v>6.97</v>
      </c>
      <c r="E58" s="103">
        <v>7.45</v>
      </c>
      <c r="F58" s="103">
        <v>6.82</v>
      </c>
      <c r="G58" s="32">
        <v>9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A</v>
      </c>
      <c r="T58" s="118" t="str">
        <f t="shared" si="22"/>
        <v>Y</v>
      </c>
      <c r="V58" s="141">
        <f t="shared" si="0"/>
        <v>0.3</v>
      </c>
      <c r="W58" s="142">
        <f t="shared" si="5"/>
        <v>6.97</v>
      </c>
      <c r="X58" s="142">
        <f t="shared" si="27"/>
        <v>7.45</v>
      </c>
      <c r="Y58" s="142">
        <f t="shared" si="28"/>
        <v>6.82</v>
      </c>
      <c r="Z58" s="142">
        <f>Y58+LOOKUP(V58,Sheet2!A$3:A$24,Sheet2!J$3:J$24)</f>
        <v>7.16</v>
      </c>
      <c r="AA58" s="142">
        <f t="shared" si="6"/>
        <v>6.97</v>
      </c>
      <c r="AB58" s="142">
        <f t="shared" si="29"/>
        <v>7.45</v>
      </c>
      <c r="AC58" s="142">
        <f t="shared" si="30"/>
        <v>6.734</v>
      </c>
      <c r="AD58" s="142">
        <f>AC58+LOOKUP(V58,Sheet2!A$3:A$24,Sheet2!J$3:J$24)</f>
        <v>7.074</v>
      </c>
      <c r="AE58" s="142">
        <f t="shared" si="7"/>
        <v>0.29</v>
      </c>
      <c r="AF58" s="142">
        <f t="shared" si="8"/>
        <v>0.376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0.46</v>
      </c>
      <c r="AM58" s="142">
        <f t="shared" si="10"/>
        <v>0.546000000000001</v>
      </c>
      <c r="AN58" s="142">
        <f t="shared" si="11"/>
        <v>0.503000000000001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20"/>
      <c r="AQ58" s="156">
        <f t="shared" si="12"/>
        <v>5.61348000000001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0.8721</v>
      </c>
      <c r="AV58" s="158">
        <f>IF(AND(AE58&gt;3.5,AF58&gt;3.5),LOOKUP(Sheet1!V58,Sheet2!A$3:A$24,Sheet2!W$3:W$24),LOOKUP(V58,Sheet2!A$3:A$24,Sheet2!V$3:V$24))*G58</f>
        <v>1.098395701672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2.56518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2.79490084517667</v>
      </c>
      <c r="BB58" s="161">
        <f>IF(S58="A",LOOKUP(S58,Sheet3!F$2:F$9,Sheet3!H$2:H$9)*(AN58+AJ58+0.5)*G58*IF(L58=1,2,IF(L58=2,1,0)),0)</f>
        <v>26.694</v>
      </c>
      <c r="BC58" s="161">
        <f t="shared" si="13"/>
        <v>29.796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5.61348000000001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5.61348000000001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2.672</v>
      </c>
      <c r="BV58" s="52">
        <f t="shared" si="20"/>
        <v>1.646</v>
      </c>
      <c r="BW58" s="32">
        <f t="shared" si="21"/>
        <v>0</v>
      </c>
    </row>
    <row r="59" spans="1:75">
      <c r="A59" s="32" t="s">
        <v>113</v>
      </c>
      <c r="B59" s="32">
        <v>7.45</v>
      </c>
      <c r="D59" s="103">
        <f t="shared" si="32"/>
        <v>6.97</v>
      </c>
      <c r="E59" s="103">
        <v>7.45</v>
      </c>
      <c r="F59" s="103">
        <v>6.734</v>
      </c>
      <c r="G59" s="32">
        <v>5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 t="str">
        <f t="shared" si="22"/>
        <v>Y</v>
      </c>
      <c r="V59" s="141">
        <f t="shared" si="0"/>
        <v>0.3</v>
      </c>
      <c r="W59" s="142">
        <f t="shared" si="5"/>
        <v>6.97</v>
      </c>
      <c r="X59" s="142">
        <f t="shared" si="27"/>
        <v>7.45</v>
      </c>
      <c r="Y59" s="142">
        <f t="shared" si="28"/>
        <v>6.734</v>
      </c>
      <c r="Z59" s="142">
        <f>Y59+LOOKUP(V59,Sheet2!A$3:A$24,Sheet2!J$3:J$24)</f>
        <v>7.074</v>
      </c>
      <c r="AA59" s="142">
        <f t="shared" si="6"/>
        <v>6.98</v>
      </c>
      <c r="AB59" s="142">
        <f t="shared" si="29"/>
        <v>7.46</v>
      </c>
      <c r="AC59" s="142">
        <f t="shared" si="30"/>
        <v>6.684</v>
      </c>
      <c r="AD59" s="142">
        <f>AC59+LOOKUP(V59,Sheet2!A$3:A$24,Sheet2!J$3:J$24)</f>
        <v>7.024</v>
      </c>
      <c r="AE59" s="142">
        <f t="shared" si="7"/>
        <v>0.376</v>
      </c>
      <c r="AF59" s="142">
        <f t="shared" si="8"/>
        <v>0.436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3"/>
        <v>0.48</v>
      </c>
      <c r="AK59" s="141">
        <f t="shared" si="24"/>
        <v>0.48</v>
      </c>
      <c r="AL59" s="142">
        <f t="shared" si="9"/>
        <v>0.546000000000001</v>
      </c>
      <c r="AM59" s="142">
        <f t="shared" si="10"/>
        <v>0.606</v>
      </c>
      <c r="AN59" s="142">
        <f t="shared" si="11"/>
        <v>0.576000000000001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3.5712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0.4845</v>
      </c>
      <c r="AV59" s="158">
        <f>IF(AND(AE59&gt;3.5,AF59&gt;3.5),LOOKUP(Sheet1!V59,Sheet2!A$3:A$24,Sheet2!W$3:W$24),LOOKUP(V59,Sheet2!A$3:A$24,Sheet2!V$3:V$24))*G59</f>
        <v>0.610219834262225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1.5423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1.55272269176481</v>
      </c>
      <c r="BB59" s="161">
        <f>IF(S59="A",LOOKUP(S59,Sheet3!F$2:F$9,Sheet3!H$2:H$9)*(AN59+AJ59+0.5)*G59*IF(L59=1,2,IF(L59=2,1,0)),0)</f>
        <v>15.56</v>
      </c>
      <c r="BC59" s="161">
        <f t="shared" si="13"/>
        <v>17.04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3.5712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3.5712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2.792</v>
      </c>
      <c r="BV59" s="52">
        <f t="shared" si="20"/>
        <v>1.706</v>
      </c>
      <c r="BW59" s="32">
        <f t="shared" si="21"/>
        <v>0</v>
      </c>
    </row>
    <row r="60" spans="1:75">
      <c r="A60" s="32" t="s">
        <v>114</v>
      </c>
      <c r="B60" s="32">
        <v>7.46</v>
      </c>
      <c r="D60" s="103">
        <f t="shared" ref="D60:D103" si="33">IF(AND(B60=0,E60=0),0,IF(B60&gt;E60,E60-C60-AJ60,IF(AJ60&gt;(E60-B60),E60-AJ60-C60,B60-C60)))</f>
        <v>6.98</v>
      </c>
      <c r="E60" s="103">
        <v>7.46</v>
      </c>
      <c r="F60" s="103">
        <v>6.684</v>
      </c>
      <c r="G60" s="32">
        <v>3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 t="str">
        <f t="shared" si="22"/>
        <v>Y</v>
      </c>
      <c r="V60" s="141">
        <f t="shared" si="0"/>
        <v>0.3</v>
      </c>
      <c r="W60" s="142">
        <f t="shared" si="5"/>
        <v>6.98</v>
      </c>
      <c r="X60" s="142">
        <f t="shared" si="27"/>
        <v>7.46</v>
      </c>
      <c r="Y60" s="142">
        <f t="shared" si="28"/>
        <v>6.684</v>
      </c>
      <c r="Z60" s="142">
        <f>Y60+LOOKUP(V60,Sheet2!A$3:A$24,Sheet2!J$3:J$24)</f>
        <v>7.024</v>
      </c>
      <c r="AA60" s="142">
        <f t="shared" si="6"/>
        <v>6.99</v>
      </c>
      <c r="AB60" s="142">
        <f t="shared" si="29"/>
        <v>7.47</v>
      </c>
      <c r="AC60" s="142">
        <f t="shared" si="30"/>
        <v>6.651</v>
      </c>
      <c r="AD60" s="142">
        <f>AC60+LOOKUP(V60,Sheet2!A$3:A$24,Sheet2!J$3:J$24)</f>
        <v>6.991</v>
      </c>
      <c r="AE60" s="142">
        <f t="shared" si="7"/>
        <v>0.436</v>
      </c>
      <c r="AF60" s="142">
        <f t="shared" si="8"/>
        <v>0.479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0.606</v>
      </c>
      <c r="AM60" s="142">
        <f t="shared" si="10"/>
        <v>0.649</v>
      </c>
      <c r="AN60" s="142">
        <f t="shared" si="11"/>
        <v>0.6275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2.3343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0.2907</v>
      </c>
      <c r="AV60" s="158">
        <f>IF(AND(AE60&gt;3.5,AF60&gt;3.5),LOOKUP(Sheet1!V60,Sheet2!A$3:A$24,Sheet2!W$3:W$24),LOOKUP(V60,Sheet2!A$3:A$24,Sheet2!V$3:V$24))*G60</f>
        <v>0.366131900557335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0.97656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0.931633615058889</v>
      </c>
      <c r="BB60" s="161">
        <f>IF(S60="A",LOOKUP(S60,Sheet3!F$2:F$9,Sheet3!H$2:H$9)*(AN60+AJ60+0.5)*G60*IF(L60=1,2,IF(L60=2,1,0)),0)</f>
        <v>9.645</v>
      </c>
      <c r="BC60" s="161">
        <f t="shared" si="13"/>
        <v>10.43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2.3343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2.3343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2.878</v>
      </c>
      <c r="BV60" s="52">
        <f t="shared" si="20"/>
        <v>1.749</v>
      </c>
      <c r="BW60" s="32">
        <f t="shared" si="21"/>
        <v>0</v>
      </c>
    </row>
    <row r="61" spans="1:75">
      <c r="A61" s="32" t="s">
        <v>115</v>
      </c>
      <c r="B61" s="32">
        <v>7.47</v>
      </c>
      <c r="D61" s="103">
        <f t="shared" si="33"/>
        <v>6.99</v>
      </c>
      <c r="E61" s="103">
        <v>7.47</v>
      </c>
      <c r="F61" s="103">
        <v>6.651</v>
      </c>
      <c r="G61" s="32">
        <v>9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 t="str">
        <f t="shared" si="22"/>
        <v>Y</v>
      </c>
      <c r="V61" s="141">
        <f t="shared" si="0"/>
        <v>0.3</v>
      </c>
      <c r="W61" s="142">
        <f t="shared" si="5"/>
        <v>6.99</v>
      </c>
      <c r="X61" s="142">
        <f t="shared" si="27"/>
        <v>7.47</v>
      </c>
      <c r="Y61" s="142">
        <f t="shared" si="28"/>
        <v>6.651</v>
      </c>
      <c r="Z61" s="142">
        <f>Y61+LOOKUP(V61,Sheet2!A$3:A$24,Sheet2!J$3:J$24)</f>
        <v>6.991</v>
      </c>
      <c r="AA61" s="142">
        <f t="shared" si="6"/>
        <v>7</v>
      </c>
      <c r="AB61" s="142">
        <f t="shared" si="29"/>
        <v>7.48</v>
      </c>
      <c r="AC61" s="142">
        <f t="shared" si="30"/>
        <v>6.565</v>
      </c>
      <c r="AD61" s="142">
        <f>AC61+LOOKUP(V61,Sheet2!A$3:A$24,Sheet2!J$3:J$24)</f>
        <v>6.905</v>
      </c>
      <c r="AE61" s="142">
        <f t="shared" si="7"/>
        <v>0.479</v>
      </c>
      <c r="AF61" s="142">
        <f t="shared" si="8"/>
        <v>0.575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3"/>
        <v>0.48</v>
      </c>
      <c r="AK61" s="141">
        <f t="shared" si="24"/>
        <v>0.48</v>
      </c>
      <c r="AL61" s="142">
        <f t="shared" si="9"/>
        <v>0.649</v>
      </c>
      <c r="AM61" s="142">
        <f t="shared" si="10"/>
        <v>0.745</v>
      </c>
      <c r="AN61" s="142">
        <f t="shared" si="11"/>
        <v>0.697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7.77852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0.8721</v>
      </c>
      <c r="AV61" s="158">
        <f>IF(AND(AE61&gt;3.5,AF61&gt;3.5),LOOKUP(Sheet1!V61,Sheet2!A$3:A$24,Sheet2!W$3:W$24),LOOKUP(V61,Sheet2!A$3:A$24,Sheet2!V$3:V$24))*G61</f>
        <v>1.098395701672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3.40344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2.79490084517667</v>
      </c>
      <c r="BB61" s="161">
        <f>IF(S61="A",LOOKUP(S61,Sheet3!F$2:F$9,Sheet3!H$2:H$9)*(AN61+AJ61+0.5)*G61*IF(L61=1,2,IF(L61=2,1,0)),0)</f>
        <v>30.186</v>
      </c>
      <c r="BC61" s="161">
        <f t="shared" si="13"/>
        <v>32.124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7.77852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7.77852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3.07</v>
      </c>
      <c r="BV61" s="52">
        <f t="shared" si="20"/>
        <v>1.845</v>
      </c>
      <c r="BW61" s="32">
        <f t="shared" si="21"/>
        <v>0</v>
      </c>
    </row>
    <row r="62" spans="1:75">
      <c r="A62" s="32" t="s">
        <v>116</v>
      </c>
      <c r="B62" s="32">
        <v>7.48</v>
      </c>
      <c r="D62" s="103">
        <f t="shared" si="33"/>
        <v>7</v>
      </c>
      <c r="E62" s="103">
        <v>7.48</v>
      </c>
      <c r="F62" s="103">
        <v>6.565</v>
      </c>
      <c r="G62" s="32">
        <v>6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f t="shared" si="22"/>
        <v>0</v>
      </c>
      <c r="V62" s="141">
        <f t="shared" si="0"/>
        <v>0.3</v>
      </c>
      <c r="W62" s="142">
        <f t="shared" si="5"/>
        <v>7</v>
      </c>
      <c r="X62" s="142">
        <f t="shared" si="27"/>
        <v>7.48</v>
      </c>
      <c r="Y62" s="142">
        <f t="shared" si="28"/>
        <v>6.565</v>
      </c>
      <c r="Z62" s="142">
        <f>Y62+LOOKUP(V62,Sheet2!A$3:A$24,Sheet2!J$3:J$24)</f>
        <v>6.905</v>
      </c>
      <c r="AA62" s="142">
        <f t="shared" si="6"/>
        <v>6.87</v>
      </c>
      <c r="AB62" s="142">
        <f t="shared" si="29"/>
        <v>7.35</v>
      </c>
      <c r="AC62" s="142">
        <f t="shared" si="30"/>
        <v>6.509</v>
      </c>
      <c r="AD62" s="142">
        <f>AC62+LOOKUP(V62,Sheet2!A$3:A$24,Sheet2!J$3:J$24)</f>
        <v>6.849</v>
      </c>
      <c r="AE62" s="142">
        <f t="shared" si="7"/>
        <v>0.575</v>
      </c>
      <c r="AF62" s="142">
        <f t="shared" si="8"/>
        <v>0.500999999999999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3"/>
        <v>0.48</v>
      </c>
      <c r="AK62" s="141">
        <f t="shared" si="24"/>
        <v>0.48</v>
      </c>
      <c r="AL62" s="142">
        <f t="shared" si="9"/>
        <v>0.745</v>
      </c>
      <c r="AM62" s="142">
        <f t="shared" si="10"/>
        <v>0.670999999999999</v>
      </c>
      <c r="AN62" s="142">
        <f t="shared" si="11"/>
        <v>0.707999999999999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5.26751999999999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0.5814</v>
      </c>
      <c r="AV62" s="158">
        <f>IF(AND(AE62&gt;3.5,AF62&gt;3.5),LOOKUP(Sheet1!V62,Sheet2!A$3:A$24,Sheet2!W$3:W$24),LOOKUP(V62,Sheet2!A$3:A$24,Sheet2!V$3:V$24))*G62</f>
        <v>0.73226380111467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3.76478723011778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20.256</v>
      </c>
      <c r="BC62" s="161">
        <f t="shared" si="13"/>
        <v>21.504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5.26751999999999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5.26751999999999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3.07</v>
      </c>
      <c r="BV62" s="52">
        <f t="shared" si="20"/>
        <v>1.845</v>
      </c>
      <c r="BW62" s="32">
        <f t="shared" si="21"/>
        <v>0</v>
      </c>
    </row>
    <row r="63" spans="1:75">
      <c r="A63" s="32" t="s">
        <v>117</v>
      </c>
      <c r="B63" s="32">
        <v>7.35</v>
      </c>
      <c r="D63" s="103">
        <f t="shared" si="33"/>
        <v>6.87</v>
      </c>
      <c r="E63" s="103">
        <v>7.35</v>
      </c>
      <c r="F63" s="103">
        <v>6.509</v>
      </c>
      <c r="G63" s="32">
        <v>4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f t="shared" si="22"/>
        <v>0</v>
      </c>
      <c r="V63" s="141">
        <f t="shared" si="0"/>
        <v>0.3</v>
      </c>
      <c r="W63" s="142">
        <f t="shared" si="5"/>
        <v>6.87</v>
      </c>
      <c r="X63" s="142">
        <f t="shared" si="27"/>
        <v>7.35</v>
      </c>
      <c r="Y63" s="142">
        <f t="shared" si="28"/>
        <v>6.509</v>
      </c>
      <c r="Z63" s="142">
        <f>Y63+LOOKUP(V63,Sheet2!A$3:A$24,Sheet2!J$3:J$24)</f>
        <v>6.849</v>
      </c>
      <c r="AA63" s="142">
        <f t="shared" si="6"/>
        <v>6.87</v>
      </c>
      <c r="AB63" s="142">
        <f t="shared" si="29"/>
        <v>7.35</v>
      </c>
      <c r="AC63" s="142">
        <f t="shared" si="30"/>
        <v>6.47</v>
      </c>
      <c r="AD63" s="142">
        <f>AC63+LOOKUP(V63,Sheet2!A$3:A$24,Sheet2!J$3:J$24)</f>
        <v>6.81</v>
      </c>
      <c r="AE63" s="142">
        <f t="shared" si="7"/>
        <v>0.500999999999999</v>
      </c>
      <c r="AF63" s="142">
        <f t="shared" si="8"/>
        <v>0.54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3"/>
        <v>0.48</v>
      </c>
      <c r="AK63" s="141">
        <f t="shared" si="24"/>
        <v>0.48</v>
      </c>
      <c r="AL63" s="142">
        <f t="shared" si="9"/>
        <v>0.670999999999999</v>
      </c>
      <c r="AM63" s="142">
        <f t="shared" si="10"/>
        <v>0.71</v>
      </c>
      <c r="AN63" s="142">
        <f t="shared" si="11"/>
        <v>0.690499999999999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3.42488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0.3876</v>
      </c>
      <c r="AV63" s="158">
        <f>IF(AND(AE63&gt;3.5,AF63&gt;3.5),LOOKUP(Sheet1!V63,Sheet2!A$3:A$24,Sheet2!W$3:W$24),LOOKUP(V63,Sheet2!A$3:A$24,Sheet2!V$3:V$24))*G63</f>
        <v>0.48817586740978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2.65393815341185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13.364</v>
      </c>
      <c r="BC63" s="161">
        <f t="shared" si="13"/>
        <v>14.2426666666667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3.42488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3.42488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3</v>
      </c>
      <c r="BV63" s="52">
        <f t="shared" si="20"/>
        <v>1.81</v>
      </c>
      <c r="BW63" s="32">
        <f t="shared" si="21"/>
        <v>0</v>
      </c>
    </row>
    <row r="64" spans="1:75">
      <c r="A64" s="32" t="s">
        <v>118</v>
      </c>
      <c r="B64" s="32">
        <v>7.35</v>
      </c>
      <c r="D64" s="103">
        <f t="shared" si="33"/>
        <v>6.87</v>
      </c>
      <c r="E64" s="103">
        <v>7.35</v>
      </c>
      <c r="F64" s="103">
        <v>6.47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0.48</v>
      </c>
      <c r="AK64" s="141">
        <f t="shared" si="24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32" t="s">
        <v>119</v>
      </c>
      <c r="B65" s="32">
        <v>7.44</v>
      </c>
      <c r="D65" s="103">
        <f t="shared" si="33"/>
        <v>6.96</v>
      </c>
      <c r="E65" s="103">
        <v>7.44</v>
      </c>
      <c r="F65" s="103">
        <v>6.76</v>
      </c>
      <c r="G65" s="32">
        <v>8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无</v>
      </c>
      <c r="T65" s="118" t="str">
        <f t="shared" si="22"/>
        <v>Y</v>
      </c>
      <c r="V65" s="141">
        <f t="shared" si="0"/>
        <v>0.3</v>
      </c>
      <c r="W65" s="142">
        <f t="shared" si="5"/>
        <v>6.96</v>
      </c>
      <c r="X65" s="142">
        <f t="shared" si="27"/>
        <v>7.44</v>
      </c>
      <c r="Y65" s="142">
        <f t="shared" si="28"/>
        <v>6.76</v>
      </c>
      <c r="Z65" s="142">
        <f>Y65+LOOKUP(V65,Sheet2!A$3:A$24,Sheet2!J$3:J$24)</f>
        <v>7.1</v>
      </c>
      <c r="AA65" s="142">
        <f t="shared" si="6"/>
        <v>6.87</v>
      </c>
      <c r="AB65" s="142">
        <f t="shared" si="29"/>
        <v>7.35</v>
      </c>
      <c r="AC65" s="142">
        <f t="shared" si="30"/>
        <v>6.72</v>
      </c>
      <c r="AD65" s="142">
        <f>AC65+LOOKUP(V65,Sheet2!A$3:A$24,Sheet2!J$3:J$24)</f>
        <v>7.06</v>
      </c>
      <c r="AE65" s="142">
        <f t="shared" si="7"/>
        <v>0.340000000000001</v>
      </c>
      <c r="AF65" s="142">
        <f t="shared" si="8"/>
        <v>0.29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3"/>
        <v>0.48</v>
      </c>
      <c r="AK65" s="141">
        <f t="shared" si="24"/>
        <v>0.48</v>
      </c>
      <c r="AL65" s="142">
        <f t="shared" si="9"/>
        <v>0.510000000000001</v>
      </c>
      <c r="AM65" s="142">
        <f t="shared" si="10"/>
        <v>0.459999999999999</v>
      </c>
      <c r="AN65" s="142">
        <f t="shared" si="11"/>
        <v>0.485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0.98</v>
      </c>
      <c r="AP65" s="120"/>
      <c r="AQ65" s="156">
        <f t="shared" si="12"/>
        <v>3.8024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0.7752</v>
      </c>
      <c r="AV65" s="158">
        <f>IF(AND(AE65&gt;3.5,AF65&gt;3.5),LOOKUP(Sheet1!V65,Sheet2!A$3:A$24,Sheet2!W$3:W$24),LOOKUP(V65,Sheet2!A$3:A$24,Sheet2!V$3:V$24))*G65</f>
        <v>0.97635173481956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0.780799999999997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2.4843563068237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3.8024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3.8024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2.47</v>
      </c>
      <c r="BV65" s="52">
        <f t="shared" si="20"/>
        <v>1.48</v>
      </c>
      <c r="BW65" s="32">
        <f t="shared" si="21"/>
        <v>0</v>
      </c>
    </row>
    <row r="66" spans="1:75">
      <c r="A66" s="32" t="s">
        <v>120</v>
      </c>
      <c r="B66" s="32">
        <v>7.35</v>
      </c>
      <c r="D66" s="103">
        <f t="shared" si="33"/>
        <v>6.87</v>
      </c>
      <c r="E66" s="103">
        <v>7.35</v>
      </c>
      <c r="F66" s="103">
        <v>6.72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32" t="s">
        <v>121</v>
      </c>
      <c r="B67" s="32">
        <v>7.27</v>
      </c>
      <c r="D67" s="103">
        <f t="shared" si="33"/>
        <v>6.79</v>
      </c>
      <c r="E67" s="103">
        <v>7.27</v>
      </c>
      <c r="F67" s="103">
        <v>6.64</v>
      </c>
      <c r="G67" s="32">
        <v>9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 t="str">
        <f t="shared" si="22"/>
        <v>Y</v>
      </c>
      <c r="V67" s="141">
        <f t="shared" ref="V67:V130" si="34">IF(G67=0,0,IF(NOT(H67=0),H67,V66))</f>
        <v>0.3</v>
      </c>
      <c r="W67" s="142">
        <f t="shared" si="5"/>
        <v>6.79</v>
      </c>
      <c r="X67" s="142">
        <f t="shared" si="27"/>
        <v>7.27</v>
      </c>
      <c r="Y67" s="142">
        <f t="shared" si="28"/>
        <v>6.64</v>
      </c>
      <c r="Z67" s="142">
        <f>Y67+LOOKUP(V67,Sheet2!A$3:A$24,Sheet2!J$3:J$24)</f>
        <v>6.98</v>
      </c>
      <c r="AA67" s="142">
        <f t="shared" si="6"/>
        <v>6.84</v>
      </c>
      <c r="AB67" s="142">
        <f t="shared" si="29"/>
        <v>7.32</v>
      </c>
      <c r="AC67" s="142">
        <f t="shared" si="30"/>
        <v>6.597</v>
      </c>
      <c r="AD67" s="142">
        <f>AC67+LOOKUP(V67,Sheet2!A$3:A$24,Sheet2!J$3:J$24)</f>
        <v>6.937</v>
      </c>
      <c r="AE67" s="142">
        <f t="shared" si="7"/>
        <v>0.29</v>
      </c>
      <c r="AF67" s="142">
        <f t="shared" si="8"/>
        <v>0.383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3"/>
        <v>0.48</v>
      </c>
      <c r="AK67" s="141">
        <f t="shared" si="24"/>
        <v>0.48</v>
      </c>
      <c r="AL67" s="142">
        <f t="shared" si="9"/>
        <v>0.459999999999999</v>
      </c>
      <c r="AM67" s="142">
        <f t="shared" si="10"/>
        <v>0.552999999999999</v>
      </c>
      <c r="AN67" s="142">
        <f t="shared" si="11"/>
        <v>0.5065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5.65253999999999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0.8721</v>
      </c>
      <c r="AV67" s="158">
        <f>IF(AND(AE67&gt;3.5,AF67&gt;3.5),LOOKUP(Sheet1!V67,Sheet2!A$3:A$24,Sheet2!W$3:W$24),LOOKUP(V67,Sheet2!A$3:A$24,Sheet2!V$3:V$24))*G67</f>
        <v>1.098395701672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2.60424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2.79490084517667</v>
      </c>
      <c r="BB67" s="161">
        <f>IF(S67="A",LOOKUP(S67,Sheet3!F$2:F$9,Sheet3!H$2:H$9)*(AN67+AJ67+0.5)*G67*IF(L67=1,2,IF(L67=2,1,0)),0)</f>
        <v>26.757</v>
      </c>
      <c r="BC67" s="161">
        <f t="shared" si="13"/>
        <v>29.838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5.65253999999999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5.65253999999999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2.686</v>
      </c>
      <c r="BV67" s="52">
        <f t="shared" si="20"/>
        <v>1.653</v>
      </c>
      <c r="BW67" s="32">
        <f t="shared" si="21"/>
        <v>0</v>
      </c>
    </row>
    <row r="68" spans="1:75">
      <c r="A68" s="32" t="s">
        <v>122</v>
      </c>
      <c r="B68" s="32">
        <v>7.32</v>
      </c>
      <c r="D68" s="103">
        <f t="shared" si="33"/>
        <v>6.84</v>
      </c>
      <c r="E68" s="103">
        <v>7.32</v>
      </c>
      <c r="F68" s="103">
        <v>6.597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0.48</v>
      </c>
      <c r="AK68" s="141">
        <f t="shared" si="24"/>
        <v>0.48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0.96</v>
      </c>
      <c r="BV68" s="52">
        <f t="shared" ref="BV68:BV131" si="52">MAX(AL68,AM68)+AJ68+AO68*0.5</f>
        <v>0.48</v>
      </c>
      <c r="BW68" s="32">
        <f t="shared" ref="BW68:BW131" si="53">IF(N68=1,G68,0)</f>
        <v>0</v>
      </c>
    </row>
    <row r="69" spans="1:75">
      <c r="A69" s="32" t="s">
        <v>122</v>
      </c>
      <c r="B69" s="32">
        <v>7.32</v>
      </c>
      <c r="D69" s="103">
        <f t="shared" si="33"/>
        <v>6.84</v>
      </c>
      <c r="E69" s="103">
        <v>7.32</v>
      </c>
      <c r="F69" s="103">
        <v>6.588</v>
      </c>
      <c r="G69" s="32">
        <v>8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6"/>
        <v>A</v>
      </c>
      <c r="T69" s="118" t="str">
        <f t="shared" ref="T69:T132" si="54">IF(G69=0,0,IF(OR(AE69&lt;0.5,AF69&lt;0.5),"Y",0))</f>
        <v>Y</v>
      </c>
      <c r="V69" s="141">
        <f t="shared" si="34"/>
        <v>0.3</v>
      </c>
      <c r="W69" s="142">
        <f t="shared" si="37"/>
        <v>6.84</v>
      </c>
      <c r="X69" s="142">
        <f t="shared" si="27"/>
        <v>7.32</v>
      </c>
      <c r="Y69" s="142">
        <f t="shared" si="28"/>
        <v>6.588</v>
      </c>
      <c r="Z69" s="142">
        <f>Y69+LOOKUP(V69,Sheet2!A$3:A$24,Sheet2!J$3:J$24)</f>
        <v>6.928</v>
      </c>
      <c r="AA69" s="142">
        <f t="shared" si="38"/>
        <v>6.78</v>
      </c>
      <c r="AB69" s="142">
        <f t="shared" si="29"/>
        <v>7.26</v>
      </c>
      <c r="AC69" s="142">
        <f t="shared" si="30"/>
        <v>6.63</v>
      </c>
      <c r="AD69" s="142">
        <f>AC69+LOOKUP(V69,Sheet2!A$3:A$24,Sheet2!J$3:J$24)</f>
        <v>6.97</v>
      </c>
      <c r="AE69" s="142">
        <f t="shared" si="39"/>
        <v>0.392</v>
      </c>
      <c r="AF69" s="142">
        <f t="shared" si="40"/>
        <v>0.29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5">IF(B69=0,0,IF(NOT(I69=0),I69,AJ68))</f>
        <v>0.48</v>
      </c>
      <c r="AK69" s="141">
        <f t="shared" ref="AK69:AK132" si="56">IF(B69=0,0,IF(NOT(J69=0),J69,AK68))</f>
        <v>0.48</v>
      </c>
      <c r="AL69" s="142">
        <f t="shared" si="41"/>
        <v>0.562</v>
      </c>
      <c r="AM69" s="142">
        <f t="shared" si="42"/>
        <v>0.459999999999999</v>
      </c>
      <c r="AN69" s="142">
        <f t="shared" si="43"/>
        <v>0.511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4"/>
        <v>5.06912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0.7752</v>
      </c>
      <c r="AV69" s="158">
        <f>IF(AND(AE69&gt;3.5,AF69&gt;3.5),LOOKUP(Sheet1!V69,Sheet2!A$3:A$24,Sheet2!W$3:W$24),LOOKUP(V69,Sheet2!A$3:A$24,Sheet2!V$3:V$24))*G69</f>
        <v>0.97635173481956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1.72304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2.4843563068237</v>
      </c>
      <c r="BB69" s="161">
        <f>IF(S69="A",LOOKUP(S69,Sheet3!F$2:F$9,Sheet3!H$2:H$9)*(AN69+AJ69+0.5)*G69*IF(L69=1,2,IF(L69=2,1,0)),0)</f>
        <v>23.856</v>
      </c>
      <c r="BC69" s="161">
        <f t="shared" si="45"/>
        <v>26.5706666666667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5.06912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5.06912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2.704</v>
      </c>
      <c r="BV69" s="52">
        <f t="shared" si="52"/>
        <v>1.662</v>
      </c>
      <c r="BW69" s="32">
        <f t="shared" si="53"/>
        <v>0</v>
      </c>
    </row>
    <row r="70" spans="1:75">
      <c r="A70" s="32" t="s">
        <v>123</v>
      </c>
      <c r="B70" s="32">
        <v>7.26</v>
      </c>
      <c r="D70" s="103">
        <f t="shared" si="33"/>
        <v>6.78</v>
      </c>
      <c r="E70" s="103">
        <v>7.26</v>
      </c>
      <c r="F70" s="103">
        <v>6.63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0.48</v>
      </c>
      <c r="AK70" s="141">
        <f t="shared" si="56"/>
        <v>0.48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0.96</v>
      </c>
      <c r="BV70" s="52">
        <f t="shared" si="52"/>
        <v>0.48</v>
      </c>
      <c r="BW70" s="32">
        <f t="shared" si="53"/>
        <v>0</v>
      </c>
    </row>
    <row r="71" spans="1:75">
      <c r="A71" s="32" t="s">
        <v>124</v>
      </c>
      <c r="B71" s="32">
        <v>7.35</v>
      </c>
      <c r="D71" s="103">
        <f t="shared" si="33"/>
        <v>6.87</v>
      </c>
      <c r="E71" s="103">
        <v>7.35</v>
      </c>
      <c r="F71" s="103">
        <v>6.713</v>
      </c>
      <c r="G71" s="32">
        <v>3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6"/>
        <v>无</v>
      </c>
      <c r="T71" s="118" t="str">
        <f t="shared" si="54"/>
        <v>Y</v>
      </c>
      <c r="V71" s="141">
        <f t="shared" si="34"/>
        <v>0.3</v>
      </c>
      <c r="W71" s="142">
        <f t="shared" si="37"/>
        <v>6.87</v>
      </c>
      <c r="X71" s="142">
        <f t="shared" si="27"/>
        <v>7.35</v>
      </c>
      <c r="Y71" s="142">
        <f t="shared" si="28"/>
        <v>6.713</v>
      </c>
      <c r="Z71" s="142">
        <f>Y71+LOOKUP(V71,Sheet2!A$3:A$24,Sheet2!J$3:J$24)</f>
        <v>7.053</v>
      </c>
      <c r="AA71" s="142">
        <f t="shared" si="38"/>
        <v>6.85</v>
      </c>
      <c r="AB71" s="142">
        <f t="shared" si="29"/>
        <v>7.33</v>
      </c>
      <c r="AC71" s="142">
        <f t="shared" si="30"/>
        <v>6.7</v>
      </c>
      <c r="AD71" s="142">
        <f>AC71+LOOKUP(V71,Sheet2!A$3:A$24,Sheet2!J$3:J$24)</f>
        <v>7.04</v>
      </c>
      <c r="AE71" s="142">
        <f t="shared" si="39"/>
        <v>0.297</v>
      </c>
      <c r="AF71" s="142">
        <f t="shared" si="40"/>
        <v>0.29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5"/>
        <v>0.48</v>
      </c>
      <c r="AK71" s="141">
        <f t="shared" si="56"/>
        <v>0.48</v>
      </c>
      <c r="AL71" s="142">
        <f t="shared" si="41"/>
        <v>0.466999999999999</v>
      </c>
      <c r="AM71" s="142">
        <f t="shared" si="42"/>
        <v>0.459999999999999</v>
      </c>
      <c r="AN71" s="142">
        <f t="shared" si="43"/>
        <v>0.463499999999999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0.98</v>
      </c>
      <c r="AP71" s="120"/>
      <c r="AQ71" s="156">
        <f t="shared" si="44"/>
        <v>1.36269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0.2907</v>
      </c>
      <c r="AV71" s="158">
        <f>IF(AND(AE71&gt;3.5,AF71&gt;3.5),LOOKUP(Sheet1!V71,Sheet2!A$3:A$24,Sheet2!W$3:W$24),LOOKUP(V71,Sheet2!A$3:A$24,Sheet2!V$3:V$24))*G71</f>
        <v>0.366131900557335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0.330210000000002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0.931633615058889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1.36269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1.36269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2.384</v>
      </c>
      <c r="BV71" s="52">
        <f t="shared" si="52"/>
        <v>1.437</v>
      </c>
      <c r="BW71" s="32">
        <f t="shared" si="53"/>
        <v>0</v>
      </c>
    </row>
    <row r="72" spans="1:75">
      <c r="A72" s="32" t="s">
        <v>125</v>
      </c>
      <c r="B72" s="32">
        <v>7.33</v>
      </c>
      <c r="D72" s="103">
        <f t="shared" si="33"/>
        <v>6.85</v>
      </c>
      <c r="E72" s="103">
        <v>7.33</v>
      </c>
      <c r="F72" s="103">
        <v>6.7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0.48</v>
      </c>
      <c r="AK72" s="141">
        <f t="shared" si="56"/>
        <v>0.48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0.96</v>
      </c>
      <c r="BV72" s="52">
        <f t="shared" si="52"/>
        <v>0.48</v>
      </c>
      <c r="BW72" s="32">
        <f t="shared" si="53"/>
        <v>0</v>
      </c>
    </row>
    <row r="73" spans="1:75">
      <c r="A73" s="32" t="s">
        <v>125</v>
      </c>
      <c r="B73" s="32">
        <v>7.33</v>
      </c>
      <c r="D73" s="103">
        <f t="shared" si="33"/>
        <v>6.85</v>
      </c>
      <c r="E73" s="103">
        <v>7.33</v>
      </c>
      <c r="F73" s="103">
        <v>5</v>
      </c>
      <c r="G73" s="32">
        <v>6</v>
      </c>
      <c r="H73" s="32">
        <v>0.6</v>
      </c>
      <c r="I73" s="32">
        <v>0.48</v>
      </c>
      <c r="J73" s="32">
        <v>0.48</v>
      </c>
      <c r="L73" s="32">
        <v>1</v>
      </c>
      <c r="M73" s="32">
        <v>0</v>
      </c>
      <c r="N73" s="32">
        <v>2</v>
      </c>
      <c r="O73" s="32">
        <v>0</v>
      </c>
      <c r="P73" s="32">
        <f t="shared" si="35"/>
        <v>0</v>
      </c>
      <c r="R73" s="116" t="str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D</v>
      </c>
      <c r="S73" s="117" t="str">
        <f t="shared" si="36"/>
        <v>A</v>
      </c>
      <c r="T73" s="118">
        <f t="shared" si="54"/>
        <v>0</v>
      </c>
      <c r="V73" s="141">
        <f t="shared" si="34"/>
        <v>0.6</v>
      </c>
      <c r="W73" s="142">
        <f t="shared" si="37"/>
        <v>6.85</v>
      </c>
      <c r="X73" s="142">
        <f t="shared" si="27"/>
        <v>7.33</v>
      </c>
      <c r="Y73" s="142">
        <f t="shared" si="28"/>
        <v>5</v>
      </c>
      <c r="Z73" s="142">
        <f>Y73+LOOKUP(V73,Sheet2!A$3:A$24,Sheet2!J$3:J$24)</f>
        <v>5.66</v>
      </c>
      <c r="AA73" s="142">
        <f t="shared" si="38"/>
        <v>6.52</v>
      </c>
      <c r="AB73" s="142">
        <f t="shared" si="29"/>
        <v>7</v>
      </c>
      <c r="AC73" s="142">
        <f t="shared" si="30"/>
        <v>4.972</v>
      </c>
      <c r="AD73" s="142">
        <f>AC73+LOOKUP(V73,Sheet2!A$3:A$24,Sheet2!J$3:J$24)</f>
        <v>5.632</v>
      </c>
      <c r="AE73" s="142">
        <f t="shared" si="39"/>
        <v>1.67</v>
      </c>
      <c r="AF73" s="142">
        <f t="shared" si="40"/>
        <v>1.368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0.36</v>
      </c>
      <c r="AI73" s="141">
        <f>LOOKUP(R73,Sheet3!A$2:A$7,Sheet3!D$2:D$7)</f>
        <v>0</v>
      </c>
      <c r="AJ73" s="141">
        <f t="shared" si="55"/>
        <v>0.48</v>
      </c>
      <c r="AK73" s="141">
        <f t="shared" si="56"/>
        <v>0.48</v>
      </c>
      <c r="AL73" s="142">
        <f t="shared" si="41"/>
        <v>2.21</v>
      </c>
      <c r="AM73" s="142">
        <f t="shared" si="42"/>
        <v>1.908</v>
      </c>
      <c r="AN73" s="142">
        <f t="shared" si="43"/>
        <v>2.059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1.78</v>
      </c>
      <c r="AP73" s="120"/>
      <c r="AQ73" s="156">
        <f t="shared" si="44"/>
        <v>21.99012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6.408</v>
      </c>
      <c r="AU73" s="158">
        <f>IF(AND(AE73&gt;3.5,AF73&gt;3.5),LOOKUP(Sheet1!V73,Sheet2!A$3:A$24,Sheet2!U$3:U$24),LOOKUP(V73,Sheet2!A$3:A$24,Sheet2!T$3:T$24))*G73</f>
        <v>0.9117</v>
      </c>
      <c r="AV73" s="158">
        <f>IF(AND(AE73&gt;3.5,AF73&gt;3.5),LOOKUP(Sheet1!V73,Sheet2!A$3:A$24,Sheet2!W$3:W$24),LOOKUP(V73,Sheet2!A$3:A$24,Sheet2!V$3:V$24))*G73</f>
        <v>1.60769469873854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11.27130285383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36.468</v>
      </c>
      <c r="BC73" s="161">
        <f t="shared" si="45"/>
        <v>32.312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21.99012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21.99012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6.27</v>
      </c>
      <c r="BV73" s="52">
        <f t="shared" si="52"/>
        <v>3.58</v>
      </c>
      <c r="BW73" s="32">
        <f t="shared" si="53"/>
        <v>0</v>
      </c>
    </row>
    <row r="74" spans="1:75">
      <c r="A74" s="32" t="s">
        <v>126</v>
      </c>
      <c r="B74" s="32">
        <v>7</v>
      </c>
      <c r="D74" s="103">
        <f t="shared" si="33"/>
        <v>6.52</v>
      </c>
      <c r="E74" s="103">
        <v>7</v>
      </c>
      <c r="F74" s="103">
        <v>4.972</v>
      </c>
      <c r="H74" s="32">
        <v>0.6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0.48</v>
      </c>
      <c r="AK74" s="141">
        <f t="shared" si="56"/>
        <v>0.48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0.96</v>
      </c>
      <c r="BV74" s="52">
        <f t="shared" si="52"/>
        <v>0.48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74 I8:L74 A75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127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128</v>
      </c>
      <c r="AB1" s="85" t="s">
        <v>129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130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131</v>
      </c>
      <c r="C2" s="70" t="s">
        <v>132</v>
      </c>
      <c r="D2" s="71" t="s">
        <v>133</v>
      </c>
      <c r="E2" s="71" t="s">
        <v>134</v>
      </c>
      <c r="F2" s="71" t="s">
        <v>135</v>
      </c>
      <c r="G2" s="71" t="s">
        <v>136</v>
      </c>
      <c r="H2" s="72" t="s">
        <v>137</v>
      </c>
      <c r="I2" s="71" t="s">
        <v>138</v>
      </c>
      <c r="J2" s="71" t="s">
        <v>139</v>
      </c>
      <c r="K2" s="71" t="s">
        <v>140</v>
      </c>
      <c r="L2" s="72" t="s">
        <v>141</v>
      </c>
      <c r="M2" s="71" t="s">
        <v>142</v>
      </c>
      <c r="N2" s="71" t="s">
        <v>143</v>
      </c>
      <c r="O2" s="71" t="s">
        <v>144</v>
      </c>
      <c r="P2" s="71" t="s">
        <v>145</v>
      </c>
      <c r="Q2" s="71" t="s">
        <v>146</v>
      </c>
      <c r="R2" s="71" t="s">
        <v>147</v>
      </c>
      <c r="S2" s="71" t="s">
        <v>148</v>
      </c>
      <c r="T2" s="72" t="s">
        <v>149</v>
      </c>
      <c r="U2" s="71" t="s">
        <v>150</v>
      </c>
      <c r="V2" s="72" t="s">
        <v>151</v>
      </c>
      <c r="W2" s="71" t="s">
        <v>152</v>
      </c>
      <c r="X2" s="71" t="s">
        <v>153</v>
      </c>
      <c r="Y2" s="71" t="s">
        <v>154</v>
      </c>
      <c r="Z2" s="86"/>
      <c r="AA2" s="71" t="s">
        <v>132</v>
      </c>
      <c r="AB2" s="85" t="s">
        <v>133</v>
      </c>
      <c r="AC2" s="71" t="s">
        <v>134</v>
      </c>
      <c r="AD2" s="71" t="s">
        <v>135</v>
      </c>
      <c r="AE2" s="71" t="s">
        <v>136</v>
      </c>
      <c r="AF2" s="72" t="s">
        <v>137</v>
      </c>
      <c r="AG2" s="71" t="s">
        <v>138</v>
      </c>
      <c r="AH2" s="71" t="s">
        <v>155</v>
      </c>
      <c r="AI2" s="71" t="s">
        <v>154</v>
      </c>
      <c r="AJ2" s="72" t="s">
        <v>151</v>
      </c>
      <c r="AK2" s="71" t="s">
        <v>152</v>
      </c>
      <c r="AL2" s="72" t="s">
        <v>149</v>
      </c>
      <c r="AM2" s="71" t="s">
        <v>150</v>
      </c>
      <c r="AN2" s="72" t="s">
        <v>156</v>
      </c>
      <c r="AO2" s="98" t="s">
        <v>157</v>
      </c>
      <c r="AP2" s="99" t="s">
        <v>158</v>
      </c>
      <c r="AQ2" s="99" t="s">
        <v>159</v>
      </c>
      <c r="AR2" s="70" t="s">
        <v>132</v>
      </c>
      <c r="AS2" s="70" t="s">
        <v>133</v>
      </c>
      <c r="AT2" s="70" t="s">
        <v>134</v>
      </c>
      <c r="AU2" s="70" t="s">
        <v>135</v>
      </c>
      <c r="AV2" s="70" t="s">
        <v>136</v>
      </c>
      <c r="AW2" s="70" t="s">
        <v>154</v>
      </c>
      <c r="AX2" s="70" t="s">
        <v>153</v>
      </c>
      <c r="AY2" s="70" t="s">
        <v>158</v>
      </c>
      <c r="AZ2" s="111" t="s">
        <v>159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160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160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160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161</v>
      </c>
      <c r="E28" t="s">
        <v>135</v>
      </c>
      <c r="F28" t="s">
        <v>162</v>
      </c>
      <c r="Z28">
        <v>250</v>
      </c>
      <c r="AB28">
        <f t="shared" ref="AB28:AB36" si="35">Z28/1000</f>
        <v>0.25</v>
      </c>
    </row>
    <row r="29" spans="5:28">
      <c r="E29" t="s">
        <v>136</v>
      </c>
      <c r="F29" t="s">
        <v>163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164</v>
      </c>
      <c r="E31" t="s">
        <v>135</v>
      </c>
      <c r="F31" t="s">
        <v>165</v>
      </c>
      <c r="Z31">
        <v>300</v>
      </c>
      <c r="AB31">
        <f t="shared" si="35"/>
        <v>0.3</v>
      </c>
    </row>
    <row r="32" spans="5:28">
      <c r="E32" s="83" t="s">
        <v>136</v>
      </c>
      <c r="F32" s="83" t="s">
        <v>166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167</v>
      </c>
      <c r="B1" s="57" t="s">
        <v>168</v>
      </c>
      <c r="C1" s="57" t="s">
        <v>169</v>
      </c>
      <c r="D1" s="57" t="s">
        <v>170</v>
      </c>
      <c r="E1" s="58"/>
      <c r="F1" s="59" t="s">
        <v>171</v>
      </c>
      <c r="G1" s="59" t="s">
        <v>172</v>
      </c>
      <c r="H1" s="59" t="s">
        <v>52</v>
      </c>
      <c r="I1" s="59" t="s">
        <v>173</v>
      </c>
      <c r="J1" s="59" t="s">
        <v>174</v>
      </c>
      <c r="K1" s="59" t="s">
        <v>175</v>
      </c>
      <c r="L1" s="59" t="s">
        <v>176</v>
      </c>
      <c r="M1" s="59" t="s">
        <v>177</v>
      </c>
      <c r="N1" s="58"/>
      <c r="O1" s="63" t="s">
        <v>178</v>
      </c>
      <c r="P1" s="63" t="s">
        <v>179</v>
      </c>
      <c r="Q1" s="63">
        <v>0.15</v>
      </c>
      <c r="R1" s="63" t="s">
        <v>180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181</v>
      </c>
      <c r="P2" s="63" t="s">
        <v>179</v>
      </c>
      <c r="Q2" s="63">
        <v>0.19</v>
      </c>
      <c r="R2" s="63" t="s">
        <v>180</v>
      </c>
    </row>
    <row r="3" spans="1:18">
      <c r="A3" s="34" t="s">
        <v>182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182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183</v>
      </c>
      <c r="P3" s="63" t="s">
        <v>184</v>
      </c>
      <c r="Q3" s="63" t="s">
        <v>185</v>
      </c>
      <c r="R3" s="63"/>
    </row>
    <row r="4" spans="1:18">
      <c r="A4" s="34" t="s">
        <v>186</v>
      </c>
      <c r="B4" s="34">
        <v>0.35</v>
      </c>
      <c r="C4" s="34">
        <v>0</v>
      </c>
      <c r="D4" s="34">
        <f t="shared" si="0"/>
        <v>0.35</v>
      </c>
      <c r="E4" s="58"/>
      <c r="F4" s="37" t="s">
        <v>186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187</v>
      </c>
      <c r="Q4" s="63">
        <v>0.36</v>
      </c>
      <c r="R4" s="63" t="s">
        <v>188</v>
      </c>
    </row>
    <row r="5" spans="1:18">
      <c r="A5" s="34" t="s">
        <v>189</v>
      </c>
      <c r="B5" s="34">
        <v>0</v>
      </c>
      <c r="C5" s="34">
        <v>0.6</v>
      </c>
      <c r="D5" s="60">
        <v>0</v>
      </c>
      <c r="E5" s="58"/>
      <c r="F5" s="37" t="s">
        <v>189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179</v>
      </c>
      <c r="Q5" s="63">
        <v>0.071309</v>
      </c>
      <c r="R5" s="63" t="s">
        <v>190</v>
      </c>
    </row>
    <row r="6" spans="1:18">
      <c r="A6" s="34" t="s">
        <v>191</v>
      </c>
      <c r="B6" s="34">
        <v>0</v>
      </c>
      <c r="C6" s="34">
        <v>0.6</v>
      </c>
      <c r="D6" s="60">
        <v>0</v>
      </c>
      <c r="E6" s="58"/>
      <c r="F6" s="37" t="s">
        <v>191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192</v>
      </c>
      <c r="P6" s="63" t="s">
        <v>184</v>
      </c>
      <c r="Q6" s="63" t="s">
        <v>193</v>
      </c>
      <c r="R6" s="63"/>
    </row>
    <row r="7" spans="1:18">
      <c r="A7" s="61"/>
      <c r="B7" s="61"/>
      <c r="C7" s="61"/>
      <c r="D7" s="61"/>
      <c r="E7" s="58"/>
      <c r="F7" s="37" t="s">
        <v>194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195</v>
      </c>
      <c r="Q7" s="63">
        <v>4</v>
      </c>
      <c r="R7" s="63" t="s">
        <v>188</v>
      </c>
    </row>
    <row r="8" spans="6:18">
      <c r="F8" s="34" t="s">
        <v>196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179</v>
      </c>
      <c r="Q8" s="63">
        <v>0.09618</v>
      </c>
      <c r="R8" s="63" t="s">
        <v>190</v>
      </c>
    </row>
    <row r="9" spans="6:18">
      <c r="F9" s="34" t="s">
        <v>197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198</v>
      </c>
      <c r="P9" s="63" t="s">
        <v>184</v>
      </c>
      <c r="Q9" s="63" t="s">
        <v>199</v>
      </c>
      <c r="R9" s="63"/>
    </row>
    <row r="10" spans="6:18">
      <c r="F10" s="62" t="s">
        <v>200</v>
      </c>
      <c r="G10" s="62"/>
      <c r="H10" s="62">
        <v>0</v>
      </c>
      <c r="O10" s="65"/>
      <c r="P10" s="63" t="s">
        <v>195</v>
      </c>
      <c r="Q10" s="63">
        <v>4</v>
      </c>
      <c r="R10" s="63" t="s">
        <v>188</v>
      </c>
    </row>
    <row r="11" spans="15:18">
      <c r="O11" s="66"/>
      <c r="P11" s="63" t="s">
        <v>179</v>
      </c>
      <c r="Q11" s="63">
        <v>0.05761</v>
      </c>
      <c r="R11" s="63" t="s">
        <v>190</v>
      </c>
    </row>
    <row r="12" spans="15:18">
      <c r="O12" s="64" t="s">
        <v>201</v>
      </c>
      <c r="P12" s="32" t="s">
        <v>184</v>
      </c>
      <c r="Q12" s="67" t="s">
        <v>202</v>
      </c>
      <c r="R12" s="68" t="s">
        <v>201</v>
      </c>
    </row>
    <row r="13" spans="15:18">
      <c r="O13" s="66"/>
      <c r="P13" s="32" t="s">
        <v>179</v>
      </c>
      <c r="Q13" s="67">
        <v>0.0314</v>
      </c>
      <c r="R13" s="63" t="s">
        <v>190</v>
      </c>
    </row>
    <row r="16" spans="1:4">
      <c r="A16" s="34" t="s">
        <v>203</v>
      </c>
      <c r="B16" s="34"/>
      <c r="C16" s="34"/>
      <c r="D16" s="34"/>
    </row>
    <row r="17" spans="1:4">
      <c r="A17" s="34" t="s">
        <v>204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205</v>
      </c>
      <c r="B1" s="30"/>
      <c r="C1" s="30"/>
      <c r="D1" s="31">
        <v>1</v>
      </c>
      <c r="P1" s="34" t="s">
        <v>206</v>
      </c>
      <c r="Q1" s="34"/>
      <c r="R1" s="34"/>
      <c r="S1" s="34"/>
    </row>
    <row r="2" ht="15" customHeight="1" spans="1:19">
      <c r="A2" s="32" t="s">
        <v>207</v>
      </c>
      <c r="B2" s="33" t="s">
        <v>208</v>
      </c>
      <c r="C2" s="34" t="s">
        <v>209</v>
      </c>
      <c r="D2" s="35" t="s">
        <v>210</v>
      </c>
      <c r="E2" s="36"/>
      <c r="F2" s="36"/>
      <c r="P2" s="34" t="s">
        <v>207</v>
      </c>
      <c r="Q2" s="33" t="s">
        <v>208</v>
      </c>
      <c r="R2" s="34" t="s">
        <v>209</v>
      </c>
      <c r="S2" s="55" t="s">
        <v>210</v>
      </c>
    </row>
    <row r="3" ht="15" customHeight="1" spans="1:19">
      <c r="A3" s="34" t="s">
        <v>16</v>
      </c>
      <c r="B3" s="33" t="s">
        <v>44</v>
      </c>
      <c r="C3" s="37" t="s">
        <v>211</v>
      </c>
      <c r="D3" s="38">
        <f>SUM(Sheet1!AT:AT)*D1</f>
        <v>6.408</v>
      </c>
      <c r="E3" s="39"/>
      <c r="F3" s="39"/>
      <c r="P3" s="34" t="s">
        <v>16</v>
      </c>
      <c r="Q3" s="33" t="s">
        <v>44</v>
      </c>
      <c r="R3" s="37" t="s">
        <v>211</v>
      </c>
      <c r="S3" s="56">
        <f>D3</f>
        <v>6.408</v>
      </c>
    </row>
    <row r="4" ht="15" customHeight="1" spans="1:19">
      <c r="A4" s="34"/>
      <c r="B4" s="33" t="s">
        <v>43</v>
      </c>
      <c r="C4" s="37" t="s">
        <v>211</v>
      </c>
      <c r="D4" s="38">
        <f>SUM(Sheet1!AS:AS)*D1</f>
        <v>5.194</v>
      </c>
      <c r="E4" s="39"/>
      <c r="F4" s="39"/>
      <c r="P4" s="34"/>
      <c r="Q4" s="33" t="s">
        <v>43</v>
      </c>
      <c r="R4" s="37" t="s">
        <v>211</v>
      </c>
      <c r="S4" s="56">
        <f>D4</f>
        <v>5.194</v>
      </c>
    </row>
    <row r="5" ht="15" customHeight="1" spans="1:19">
      <c r="A5" s="40" t="s">
        <v>212</v>
      </c>
      <c r="B5" s="33" t="s">
        <v>63</v>
      </c>
      <c r="C5" s="37" t="s">
        <v>211</v>
      </c>
      <c r="D5" s="41">
        <f>SUM(Sheet1!BN:BN)*D1*1.05</f>
        <v>241.150392</v>
      </c>
      <c r="E5" s="42"/>
      <c r="F5" s="42"/>
      <c r="G5" s="29"/>
      <c r="H5" s="29"/>
      <c r="J5" s="29"/>
      <c r="P5" s="40" t="s">
        <v>212</v>
      </c>
      <c r="Q5" s="33" t="s">
        <v>63</v>
      </c>
      <c r="R5" s="37" t="s">
        <v>211</v>
      </c>
      <c r="S5" s="56">
        <f>D5</f>
        <v>241.150392</v>
      </c>
    </row>
    <row r="6" ht="15" customHeight="1" spans="1:19">
      <c r="A6" s="40"/>
      <c r="B6" s="33" t="s">
        <v>64</v>
      </c>
      <c r="C6" s="37" t="s">
        <v>211</v>
      </c>
      <c r="D6" s="41">
        <f>SUM(Sheet1!BO:BO)*D1</f>
        <v>0</v>
      </c>
      <c r="E6" s="42"/>
      <c r="F6" s="42"/>
      <c r="G6" s="29"/>
      <c r="H6" s="29"/>
      <c r="J6" s="29"/>
      <c r="P6" s="43" t="s">
        <v>213</v>
      </c>
      <c r="Q6" s="33" t="s">
        <v>214</v>
      </c>
      <c r="R6" s="37" t="s">
        <v>211</v>
      </c>
      <c r="S6" s="56">
        <f>D7</f>
        <v>108.512564539693</v>
      </c>
    </row>
    <row r="7" ht="15" customHeight="1" spans="1:19">
      <c r="A7" s="43" t="s">
        <v>213</v>
      </c>
      <c r="B7" s="33" t="s">
        <v>215</v>
      </c>
      <c r="C7" s="37" t="s">
        <v>211</v>
      </c>
      <c r="D7" s="41">
        <f>D8+D10</f>
        <v>108.512564539693</v>
      </c>
      <c r="E7" s="42"/>
      <c r="F7" s="42"/>
      <c r="G7" s="29"/>
      <c r="H7" s="29"/>
      <c r="J7" s="29"/>
      <c r="P7" s="44"/>
      <c r="Q7" s="33" t="s">
        <v>47</v>
      </c>
      <c r="R7" s="37" t="s">
        <v>211</v>
      </c>
      <c r="S7" s="56">
        <f>D9</f>
        <v>2.74143996569909</v>
      </c>
    </row>
    <row r="8" ht="15" customHeight="1" spans="1:21">
      <c r="A8" s="44"/>
      <c r="B8" s="33" t="s">
        <v>214</v>
      </c>
      <c r="C8" s="37" t="s">
        <v>211</v>
      </c>
      <c r="D8" s="38">
        <f>(SUM(Sheet1!AX:AX)+SUM(Sheet1!AY:AY))*D1</f>
        <v>97.0423045396931</v>
      </c>
      <c r="E8" s="42"/>
      <c r="F8" s="42"/>
      <c r="G8" s="29"/>
      <c r="H8" s="29"/>
      <c r="J8" s="29"/>
      <c r="P8" s="45"/>
      <c r="Q8" s="33" t="s">
        <v>216</v>
      </c>
      <c r="R8" s="37" t="s">
        <v>211</v>
      </c>
      <c r="S8" s="56">
        <f>D11</f>
        <v>69.2514320527107</v>
      </c>
      <c r="T8" s="29"/>
      <c r="U8" s="29"/>
    </row>
    <row r="9" ht="15" customHeight="1" spans="1:19">
      <c r="A9" s="44"/>
      <c r="B9" s="33" t="s">
        <v>47</v>
      </c>
      <c r="C9" s="37" t="s">
        <v>211</v>
      </c>
      <c r="D9" s="38">
        <f>(SUM(Sheet1!BT:BT)*D1)</f>
        <v>2.74143996569909</v>
      </c>
      <c r="E9" s="42"/>
      <c r="F9" s="42"/>
      <c r="G9" s="29"/>
      <c r="H9" s="29"/>
      <c r="J9" s="29"/>
      <c r="P9" s="40" t="s">
        <v>217</v>
      </c>
      <c r="Q9" s="33" t="s">
        <v>52</v>
      </c>
      <c r="R9" s="37" t="s">
        <v>218</v>
      </c>
      <c r="S9" s="56">
        <f>D12</f>
        <v>573.257</v>
      </c>
    </row>
    <row r="10" ht="15" customHeight="1" spans="1:20">
      <c r="A10" s="44"/>
      <c r="B10" s="33" t="s">
        <v>219</v>
      </c>
      <c r="C10" s="37" t="s">
        <v>211</v>
      </c>
      <c r="D10" s="38">
        <f>SUM(Sheet1!AZ:AZ)*D1</f>
        <v>11.47026</v>
      </c>
      <c r="E10" s="42"/>
      <c r="F10" s="42"/>
      <c r="G10" s="29"/>
      <c r="H10" s="29"/>
      <c r="J10" s="29"/>
      <c r="P10" s="40"/>
      <c r="Q10" s="33" t="s">
        <v>53</v>
      </c>
      <c r="R10" s="37" t="s">
        <v>220</v>
      </c>
      <c r="S10" s="56">
        <f>F13</f>
        <v>19.4105798666667</v>
      </c>
      <c r="T10" s="29"/>
    </row>
    <row r="11" ht="15" customHeight="1" spans="1:19">
      <c r="A11" s="45"/>
      <c r="B11" s="33" t="s">
        <v>216</v>
      </c>
      <c r="C11" s="37" t="s">
        <v>211</v>
      </c>
      <c r="D11" s="38">
        <f>SUM(Sheet1!BA:BA)*D1</f>
        <v>69.2514320527107</v>
      </c>
      <c r="E11" s="42"/>
      <c r="F11" s="42"/>
      <c r="G11" s="29"/>
      <c r="H11" s="29"/>
      <c r="J11" s="29"/>
      <c r="P11" s="40"/>
      <c r="Q11" s="33" t="s">
        <v>221</v>
      </c>
      <c r="R11" s="37" t="s">
        <v>220</v>
      </c>
      <c r="S11" s="56">
        <f>F14</f>
        <v>12.6</v>
      </c>
    </row>
    <row r="12" ht="15" customHeight="1" spans="1:19">
      <c r="A12" s="40" t="s">
        <v>217</v>
      </c>
      <c r="B12" s="33" t="s">
        <v>52</v>
      </c>
      <c r="C12" s="37" t="s">
        <v>218</v>
      </c>
      <c r="D12" s="38">
        <f>SUM(Sheet1!BB:BB)*D1</f>
        <v>573.257</v>
      </c>
      <c r="E12" s="42"/>
      <c r="F12" s="42"/>
      <c r="G12" s="29"/>
      <c r="H12" s="29"/>
      <c r="J12" s="29"/>
      <c r="P12" s="40"/>
      <c r="Q12" s="33" t="s">
        <v>222</v>
      </c>
      <c r="R12" s="37" t="s">
        <v>220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223</v>
      </c>
      <c r="D13" s="38">
        <f>SUM(Sheet1!BC:BC)*D1</f>
        <v>618.171333333333</v>
      </c>
      <c r="E13" s="37" t="s">
        <v>220</v>
      </c>
      <c r="F13" s="46">
        <f>D13*Sheet3!$Q$13</f>
        <v>19.4105798666667</v>
      </c>
      <c r="G13" s="29"/>
      <c r="H13" s="29"/>
      <c r="J13" s="29"/>
      <c r="P13" s="40"/>
      <c r="Q13" s="33" t="s">
        <v>224</v>
      </c>
      <c r="R13" s="37" t="s">
        <v>220</v>
      </c>
      <c r="S13" s="56">
        <f t="shared" si="0"/>
        <v>0</v>
      </c>
    </row>
    <row r="14" ht="15" customHeight="1" spans="1:19">
      <c r="A14" s="40"/>
      <c r="B14" s="33" t="s">
        <v>221</v>
      </c>
      <c r="C14" s="37" t="s">
        <v>225</v>
      </c>
      <c r="D14" s="38">
        <f>SUM(Sheet1!BD:BD)*D1</f>
        <v>14</v>
      </c>
      <c r="E14" s="37" t="s">
        <v>220</v>
      </c>
      <c r="F14" s="38">
        <f>D14*Sheet3!$Q$1*6</f>
        <v>12.6</v>
      </c>
      <c r="G14" s="29"/>
      <c r="H14" s="29"/>
      <c r="J14" s="29"/>
      <c r="P14" s="40"/>
      <c r="Q14" s="33" t="s">
        <v>226</v>
      </c>
      <c r="R14" s="37" t="s">
        <v>220</v>
      </c>
      <c r="S14" s="56">
        <f t="shared" si="0"/>
        <v>0</v>
      </c>
    </row>
    <row r="15" ht="15" customHeight="1" spans="1:19">
      <c r="A15" s="40"/>
      <c r="B15" s="33" t="s">
        <v>222</v>
      </c>
      <c r="C15" s="37" t="s">
        <v>225</v>
      </c>
      <c r="D15" s="38">
        <f>SUM(Sheet1!BE:BE)*D1</f>
        <v>0</v>
      </c>
      <c r="E15" s="37" t="s">
        <v>220</v>
      </c>
      <c r="F15" s="38">
        <f>D15*Sheet3!$Q$1*9</f>
        <v>0</v>
      </c>
      <c r="G15" s="29"/>
      <c r="H15" s="29"/>
      <c r="J15" s="29"/>
      <c r="P15" s="40"/>
      <c r="Q15" s="33" t="s">
        <v>227</v>
      </c>
      <c r="R15" s="37" t="s">
        <v>220</v>
      </c>
      <c r="S15" s="56">
        <f t="shared" si="0"/>
        <v>2.265956</v>
      </c>
    </row>
    <row r="16" ht="15" customHeight="1" spans="1:19">
      <c r="A16" s="40"/>
      <c r="B16" s="33" t="s">
        <v>224</v>
      </c>
      <c r="C16" s="37" t="s">
        <v>225</v>
      </c>
      <c r="D16" s="38">
        <f>SUM(Sheet1!BF:BF)*D1</f>
        <v>0</v>
      </c>
      <c r="E16" s="37" t="s">
        <v>220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228</v>
      </c>
      <c r="R16" s="51" t="s">
        <v>223</v>
      </c>
      <c r="S16" s="38">
        <f>D23</f>
        <v>0</v>
      </c>
    </row>
    <row r="17" ht="15" customHeight="1" spans="1:19">
      <c r="A17" s="40"/>
      <c r="B17" s="33" t="s">
        <v>226</v>
      </c>
      <c r="C17" s="37" t="s">
        <v>225</v>
      </c>
      <c r="D17" s="38">
        <f>SUM(Sheet1!BG:BG)*D1</f>
        <v>0</v>
      </c>
      <c r="E17" s="37" t="s">
        <v>220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211</v>
      </c>
      <c r="S17" s="52">
        <f>D24</f>
        <v>199.968279</v>
      </c>
    </row>
    <row r="18" ht="15" customHeight="1" spans="1:19">
      <c r="A18" s="40"/>
      <c r="B18" s="33" t="s">
        <v>58</v>
      </c>
      <c r="C18" s="37" t="s">
        <v>223</v>
      </c>
      <c r="D18" s="38">
        <f>SUM(Sheet1!BH:BH)*D1</f>
        <v>28</v>
      </c>
      <c r="E18" s="37" t="s">
        <v>220</v>
      </c>
      <c r="F18" s="38">
        <f>D18*Sheet3!Q5+D19*Sheet3!Q8</f>
        <v>2.265956</v>
      </c>
      <c r="G18" s="29"/>
      <c r="H18" s="29"/>
      <c r="J18" s="29"/>
      <c r="P18" s="34" t="s">
        <v>68</v>
      </c>
      <c r="Q18" s="34"/>
      <c r="R18" s="51" t="s">
        <v>211</v>
      </c>
      <c r="S18" s="52">
        <f>D25</f>
        <v>41.182113</v>
      </c>
    </row>
    <row r="19" ht="15" customHeight="1" spans="1:10">
      <c r="A19" s="40"/>
      <c r="B19" s="33" t="s">
        <v>59</v>
      </c>
      <c r="C19" s="37" t="s">
        <v>223</v>
      </c>
      <c r="D19" s="38">
        <f>SUM(Sheet1!BI:BI)*D1</f>
        <v>2.8</v>
      </c>
      <c r="E19" s="37"/>
      <c r="F19" s="38"/>
      <c r="G19" s="29"/>
      <c r="J19" s="29"/>
    </row>
    <row r="20" ht="15" customHeight="1" spans="1:10">
      <c r="A20" s="47" t="s">
        <v>229</v>
      </c>
      <c r="B20" s="33" t="s">
        <v>60</v>
      </c>
      <c r="C20" s="37" t="s">
        <v>211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220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220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228</v>
      </c>
      <c r="C23" s="51" t="s">
        <v>223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211</v>
      </c>
      <c r="D24" s="52">
        <f>SUM(Sheet1!BR:BR)*D1*1.05</f>
        <v>199.968279</v>
      </c>
      <c r="E24" s="36"/>
      <c r="F24" s="36"/>
    </row>
    <row r="25" spans="1:6">
      <c r="A25" s="34" t="s">
        <v>68</v>
      </c>
      <c r="B25" s="34"/>
      <c r="C25" s="51" t="s">
        <v>211</v>
      </c>
      <c r="D25" s="52">
        <f>SUM(Sheet1!BS:BS)*D1*1.05</f>
        <v>41.182113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134</v>
      </c>
      <c r="C2" s="5" t="s">
        <v>231</v>
      </c>
      <c r="D2" s="5"/>
      <c r="E2" s="5"/>
      <c r="F2" s="5"/>
      <c r="G2" s="5"/>
      <c r="H2" s="5"/>
      <c r="I2" s="5"/>
      <c r="J2" s="5"/>
      <c r="K2" s="13" t="s">
        <v>232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132</v>
      </c>
      <c r="V2" s="5" t="s">
        <v>155</v>
      </c>
      <c r="W2" s="17" t="s">
        <v>233</v>
      </c>
      <c r="X2" s="17"/>
      <c r="Z2" s="5" t="s">
        <v>234</v>
      </c>
    </row>
    <row r="3" spans="1:26">
      <c r="A3" s="5" t="s">
        <v>235</v>
      </c>
      <c r="B3" s="5" t="s">
        <v>236</v>
      </c>
      <c r="C3" s="5" t="s">
        <v>237</v>
      </c>
      <c r="D3" s="5" t="s">
        <v>238</v>
      </c>
      <c r="E3" s="5" t="s">
        <v>239</v>
      </c>
      <c r="F3" s="5" t="s">
        <v>240</v>
      </c>
      <c r="G3" s="5" t="s">
        <v>241</v>
      </c>
      <c r="H3" s="5" t="s">
        <v>242</v>
      </c>
      <c r="I3" s="5" t="s">
        <v>243</v>
      </c>
      <c r="J3" s="5" t="s">
        <v>244</v>
      </c>
      <c r="K3" s="5" t="s">
        <v>245</v>
      </c>
      <c r="L3" s="5" t="s">
        <v>246</v>
      </c>
      <c r="M3" s="5" t="s">
        <v>247</v>
      </c>
      <c r="N3" s="5" t="s">
        <v>248</v>
      </c>
      <c r="O3" s="5" t="s">
        <v>249</v>
      </c>
      <c r="P3" s="5" t="s">
        <v>250</v>
      </c>
      <c r="Q3" s="5" t="s">
        <v>251</v>
      </c>
      <c r="R3" s="5" t="s">
        <v>252</v>
      </c>
      <c r="S3" s="5" t="s">
        <v>253</v>
      </c>
      <c r="T3" s="5" t="s">
        <v>254</v>
      </c>
      <c r="U3" s="5" t="s">
        <v>255</v>
      </c>
      <c r="V3" s="5" t="s">
        <v>256</v>
      </c>
      <c r="W3" s="18" t="s">
        <v>135</v>
      </c>
      <c r="X3" s="18" t="s">
        <v>136</v>
      </c>
      <c r="Z3" s="5" t="s">
        <v>135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134</v>
      </c>
      <c r="C11" s="5" t="s">
        <v>231</v>
      </c>
      <c r="D11" s="5"/>
      <c r="E11" s="5"/>
      <c r="F11" s="5"/>
      <c r="G11" s="5" t="s">
        <v>232</v>
      </c>
      <c r="H11" s="5"/>
      <c r="I11" s="5"/>
      <c r="J11" s="5"/>
      <c r="K11" s="5"/>
      <c r="L11" s="5"/>
      <c r="M11" s="5" t="s">
        <v>132</v>
      </c>
      <c r="N11" s="5" t="s">
        <v>155</v>
      </c>
      <c r="O11" s="17" t="s">
        <v>233</v>
      </c>
      <c r="P11" s="17"/>
      <c r="R11" s="5" t="s">
        <v>234</v>
      </c>
    </row>
    <row r="12" spans="1:18">
      <c r="A12" s="5" t="s">
        <v>235</v>
      </c>
      <c r="B12" s="5" t="s">
        <v>236</v>
      </c>
      <c r="C12" s="5" t="s">
        <v>237</v>
      </c>
      <c r="D12" s="5" t="s">
        <v>238</v>
      </c>
      <c r="E12" s="5" t="s">
        <v>240</v>
      </c>
      <c r="F12" s="5" t="s">
        <v>241</v>
      </c>
      <c r="G12" s="5" t="s">
        <v>245</v>
      </c>
      <c r="H12" s="5" t="s">
        <v>239</v>
      </c>
      <c r="I12" s="5" t="s">
        <v>246</v>
      </c>
      <c r="J12" s="5" t="s">
        <v>242</v>
      </c>
      <c r="K12" s="5" t="s">
        <v>243</v>
      </c>
      <c r="L12" s="5" t="s">
        <v>244</v>
      </c>
      <c r="M12" s="5" t="s">
        <v>255</v>
      </c>
      <c r="N12" s="5" t="s">
        <v>256</v>
      </c>
      <c r="O12" s="18" t="s">
        <v>135</v>
      </c>
      <c r="P12" s="18" t="s">
        <v>136</v>
      </c>
      <c r="R12" s="5" t="s">
        <v>135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133</v>
      </c>
      <c r="B18" s="9" t="s">
        <v>134</v>
      </c>
      <c r="C18" s="9" t="s">
        <v>259</v>
      </c>
      <c r="D18" s="9"/>
      <c r="E18" s="9"/>
      <c r="F18" s="9"/>
      <c r="G18" s="9" t="s">
        <v>260</v>
      </c>
      <c r="H18" s="9"/>
      <c r="I18" s="9"/>
      <c r="J18" s="9"/>
      <c r="K18" s="17" t="s">
        <v>132</v>
      </c>
      <c r="L18" s="17" t="s">
        <v>233</v>
      </c>
      <c r="M18" s="17"/>
      <c r="N18" s="21"/>
      <c r="O18" s="17" t="s">
        <v>234</v>
      </c>
    </row>
    <row r="19" spans="1:15">
      <c r="A19" s="9" t="s">
        <v>235</v>
      </c>
      <c r="B19" s="9" t="s">
        <v>236</v>
      </c>
      <c r="C19" s="9" t="s">
        <v>237</v>
      </c>
      <c r="D19" s="9" t="s">
        <v>238</v>
      </c>
      <c r="E19" s="9" t="s">
        <v>240</v>
      </c>
      <c r="F19" s="9" t="s">
        <v>241</v>
      </c>
      <c r="G19" s="9" t="s">
        <v>245</v>
      </c>
      <c r="H19" s="9" t="s">
        <v>239</v>
      </c>
      <c r="I19" s="9" t="s">
        <v>242</v>
      </c>
      <c r="J19" s="9" t="s">
        <v>243</v>
      </c>
      <c r="K19" s="9" t="s">
        <v>255</v>
      </c>
      <c r="L19" s="17" t="s">
        <v>135</v>
      </c>
      <c r="M19" s="17" t="s">
        <v>136</v>
      </c>
      <c r="N19" s="21"/>
      <c r="O19" s="17" t="s">
        <v>135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